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akne\Desktop\2026\TESTÜLETI 2026\2_február\"/>
    </mc:Choice>
  </mc:AlternateContent>
  <xr:revisionPtr revIDLastSave="0" documentId="13_ncr:1_{DFEDA67B-75E3-4524-8B38-7DF1A95FB6BA}" xr6:coauthVersionLast="47" xr6:coauthVersionMax="47" xr10:uidLastSave="{00000000-0000-0000-0000-000000000000}"/>
  <bookViews>
    <workbookView xWindow="-120" yWindow="-120" windowWidth="25440" windowHeight="15990" activeTab="2" xr2:uid="{F2053436-B01F-4FCF-96F8-8B8E79B7DB69}"/>
  </bookViews>
  <sheets>
    <sheet name="1. melléklet" sheetId="1" r:id="rId1"/>
    <sheet name="2. melléklet" sheetId="2" r:id="rId2"/>
    <sheet name="3. melléklet" sheetId="3" r:id="rId3"/>
    <sheet name="4. melléklet" sheetId="5" r:id="rId4"/>
    <sheet name="5. melléklet" sheetId="6" r:id="rId5"/>
  </sheets>
  <externalReferences>
    <externalReference r:id="rId6"/>
    <externalReference r:id="rId7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5" l="1"/>
  <c r="E12" i="5"/>
  <c r="E11" i="5"/>
  <c r="E10" i="5"/>
  <c r="E8" i="5"/>
  <c r="D28" i="5"/>
  <c r="D27" i="5"/>
  <c r="D25" i="5"/>
  <c r="D24" i="5"/>
  <c r="D21" i="5"/>
  <c r="D13" i="5"/>
  <c r="D12" i="5"/>
  <c r="D11" i="5"/>
  <c r="D10" i="5"/>
  <c r="D8" i="5"/>
  <c r="C21" i="5"/>
  <c r="C13" i="5"/>
  <c r="C12" i="5"/>
  <c r="C11" i="5"/>
  <c r="C10" i="5"/>
  <c r="C8" i="5"/>
  <c r="B8" i="5"/>
  <c r="D18" i="3"/>
  <c r="D11" i="3"/>
  <c r="B17" i="3"/>
  <c r="B9" i="3"/>
  <c r="N12" i="2" l="1"/>
  <c r="M25" i="2" l="1"/>
  <c r="L25" i="2"/>
  <c r="K25" i="2"/>
  <c r="J25" i="2"/>
  <c r="I25" i="2"/>
  <c r="H25" i="2"/>
  <c r="G25" i="2"/>
  <c r="F25" i="2"/>
  <c r="E25" i="2"/>
  <c r="D25" i="2"/>
  <c r="C25" i="2"/>
  <c r="B25" i="2"/>
  <c r="N24" i="2"/>
  <c r="N25" i="2" s="1"/>
  <c r="M23" i="2"/>
  <c r="L23" i="2"/>
  <c r="K23" i="2"/>
  <c r="J23" i="2"/>
  <c r="I23" i="2"/>
  <c r="H23" i="2"/>
  <c r="G23" i="2"/>
  <c r="F23" i="2"/>
  <c r="E23" i="2"/>
  <c r="D23" i="2"/>
  <c r="C23" i="2"/>
  <c r="C26" i="2" s="1"/>
  <c r="B23" i="2"/>
  <c r="N21" i="2"/>
  <c r="N20" i="2"/>
  <c r="D17" i="3" s="1"/>
  <c r="N19" i="2"/>
  <c r="D12" i="3" s="1"/>
  <c r="N18" i="2"/>
  <c r="N17" i="2"/>
  <c r="D10" i="3" s="1"/>
  <c r="N16" i="2"/>
  <c r="N15" i="2"/>
  <c r="M13" i="2"/>
  <c r="L13" i="2"/>
  <c r="K13" i="2"/>
  <c r="J13" i="2"/>
  <c r="I13" i="2"/>
  <c r="H13" i="2"/>
  <c r="G13" i="2"/>
  <c r="F13" i="2"/>
  <c r="E13" i="2"/>
  <c r="D13" i="2"/>
  <c r="C13" i="2"/>
  <c r="B13" i="2"/>
  <c r="N13" i="2"/>
  <c r="N10" i="2"/>
  <c r="M9" i="2"/>
  <c r="L9" i="2"/>
  <c r="L11" i="2" s="1"/>
  <c r="K9" i="2"/>
  <c r="J11" i="2"/>
  <c r="I9" i="2"/>
  <c r="I11" i="2" s="1"/>
  <c r="H9" i="2"/>
  <c r="H11" i="2" s="1"/>
  <c r="G9" i="2"/>
  <c r="G11" i="2" s="1"/>
  <c r="F9" i="2"/>
  <c r="F11" i="2" s="1"/>
  <c r="E9" i="2"/>
  <c r="D9" i="2"/>
  <c r="D11" i="2" s="1"/>
  <c r="C11" i="2"/>
  <c r="N8" i="2"/>
  <c r="M11" i="2"/>
  <c r="N7" i="2"/>
  <c r="B10" i="3" s="1"/>
  <c r="B9" i="5" s="1"/>
  <c r="C9" i="5" s="1"/>
  <c r="D9" i="5" s="1"/>
  <c r="E9" i="5" s="1"/>
  <c r="E6" i="2"/>
  <c r="N5" i="2"/>
  <c r="N4" i="2"/>
  <c r="B8" i="3" s="1"/>
  <c r="E11" i="2" l="1"/>
  <c r="N23" i="2"/>
  <c r="N26" i="2" s="1"/>
  <c r="F14" i="2"/>
  <c r="N9" i="2"/>
  <c r="B11" i="3" s="1"/>
  <c r="B10" i="5" s="1"/>
  <c r="B11" i="2"/>
  <c r="B14" i="2" s="1"/>
  <c r="K11" i="2"/>
  <c r="K14" i="2" s="1"/>
  <c r="G26" i="2"/>
  <c r="K26" i="2"/>
  <c r="I26" i="2"/>
  <c r="J26" i="2"/>
  <c r="B26" i="2"/>
  <c r="M26" i="2"/>
  <c r="L26" i="2"/>
  <c r="H26" i="2"/>
  <c r="F26" i="2"/>
  <c r="E26" i="2"/>
  <c r="D26" i="2"/>
  <c r="J14" i="2"/>
  <c r="I14" i="2"/>
  <c r="E14" i="2"/>
  <c r="M14" i="2"/>
  <c r="C14" i="2"/>
  <c r="G14" i="2"/>
  <c r="D14" i="2"/>
  <c r="H14" i="2"/>
  <c r="L14" i="2"/>
  <c r="N6" i="2"/>
  <c r="B13" i="5"/>
  <c r="B12" i="5"/>
  <c r="N11" i="2" l="1"/>
  <c r="N14" i="2"/>
  <c r="D8" i="3" l="1"/>
  <c r="B18" i="5" s="1"/>
  <c r="D9" i="3"/>
  <c r="B19" i="5" s="1"/>
  <c r="B7" i="5"/>
  <c r="C19" i="5" l="1"/>
  <c r="D19" i="5" s="1"/>
  <c r="E19" i="5" s="1"/>
  <c r="C18" i="5"/>
  <c r="D18" i="5" s="1"/>
  <c r="E18" i="5" s="1"/>
  <c r="C7" i="5"/>
  <c r="D7" i="5" l="1"/>
  <c r="E7" i="5" l="1"/>
  <c r="B22" i="5" l="1"/>
  <c r="C22" i="5" s="1"/>
  <c r="D22" i="5" s="1"/>
  <c r="B21" i="5" l="1"/>
  <c r="B24" i="5"/>
  <c r="B20" i="5"/>
  <c r="C20" i="5" s="1"/>
  <c r="D20" i="5" s="1"/>
  <c r="B11" i="5" l="1"/>
  <c r="B20" i="3"/>
  <c r="D13" i="3"/>
  <c r="B23" i="5" l="1"/>
  <c r="C23" i="5" s="1"/>
  <c r="D23" i="5" s="1"/>
  <c r="D20" i="3"/>
  <c r="B21" i="3" s="1"/>
  <c r="D22" i="3" l="1"/>
  <c r="B13" i="3" l="1"/>
  <c r="B22" i="3" l="1"/>
  <c r="B14" i="3"/>
  <c r="B26" i="3" l="1"/>
  <c r="B15" i="5" l="1"/>
  <c r="C15" i="5" l="1"/>
  <c r="D15" i="5" l="1"/>
  <c r="E15" i="5" l="1"/>
  <c r="B25" i="3" l="1"/>
  <c r="B14" i="5" l="1"/>
  <c r="B27" i="3"/>
  <c r="C14" i="5" l="1"/>
  <c r="B16" i="5"/>
  <c r="B34" i="3"/>
  <c r="B35" i="3" s="1"/>
  <c r="D25" i="3"/>
  <c r="D14" i="5" l="1"/>
  <c r="C16" i="5"/>
  <c r="C26" i="5" s="1"/>
  <c r="E14" i="5" l="1"/>
  <c r="E16" i="5" s="1"/>
  <c r="E26" i="5" s="1"/>
  <c r="E29" i="5" s="1"/>
  <c r="D16" i="5"/>
  <c r="C29" i="5"/>
  <c r="D26" i="5"/>
  <c r="D29" i="5" s="1"/>
  <c r="D26" i="3" l="1"/>
  <c r="D27" i="3" s="1"/>
  <c r="D34" i="3" l="1"/>
  <c r="D35" i="3" s="1"/>
  <c r="B26" i="5"/>
  <c r="B29" i="5" s="1"/>
  <c r="B28" i="3"/>
</calcChain>
</file>

<file path=xl/sharedStrings.xml><?xml version="1.0" encoding="utf-8"?>
<sst xmlns="http://schemas.openxmlformats.org/spreadsheetml/2006/main" count="177" uniqueCount="124">
  <si>
    <t xml:space="preserve">Kimutatás az önkormányzat közvetett támogatásairól </t>
  </si>
  <si>
    <t>Összesen</t>
  </si>
  <si>
    <t>Megnevezés</t>
  </si>
  <si>
    <t>Jogcím</t>
  </si>
  <si>
    <t>Helyi adók</t>
  </si>
  <si>
    <t>Mentesség</t>
  </si>
  <si>
    <t>Magánszem. kommunális adója</t>
  </si>
  <si>
    <t>Helyi iparűzési adó</t>
  </si>
  <si>
    <t>Gyermekétkeztetés térítési díj kedvezmény</t>
  </si>
  <si>
    <t>nincs</t>
  </si>
  <si>
    <t xml:space="preserve">Szociális étkeztetési díj kedvezmény 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</si>
  <si>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</si>
  <si>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</si>
  <si>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</si>
  <si>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</si>
  <si>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</si>
  <si>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</si>
  <si>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</si>
  <si>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</si>
  <si>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</si>
  <si>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</si>
  <si>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</si>
  <si>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</si>
  <si>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Felhalmozási célú támogatások ÁHB</t>
  </si>
  <si>
    <t>Közhatalmi bevételek</t>
  </si>
  <si>
    <t>Működési bevételek</t>
  </si>
  <si>
    <t>Felhalmozási bevételek</t>
  </si>
  <si>
    <t>Működési célú átvett pénzeszközök</t>
  </si>
  <si>
    <t>Felhalmozási célú átvett pénzeszközök</t>
  </si>
  <si>
    <t>Költségvetési bevételek</t>
  </si>
  <si>
    <t>Finanszírozási bevételek</t>
  </si>
  <si>
    <t>Bevételek mindösszesen:</t>
  </si>
  <si>
    <t>Személyi juttatások</t>
  </si>
  <si>
    <t>Munkaadókat terhelő járulékok</t>
  </si>
  <si>
    <t>Dologi kiadások</t>
  </si>
  <si>
    <t>Ellátottak pénzbeni juttatásai</t>
  </si>
  <si>
    <t>Egyéb működési célú kiadások</t>
  </si>
  <si>
    <t>Beruházások</t>
  </si>
  <si>
    <t>Felújítások</t>
  </si>
  <si>
    <t>Egyéb felhalmozási kiadások</t>
  </si>
  <si>
    <t>Költségvetési kiadások</t>
  </si>
  <si>
    <t>Finanszírozási kiadások</t>
  </si>
  <si>
    <t>Kiadások összesen</t>
  </si>
  <si>
    <t>1. számú melléklet</t>
  </si>
  <si>
    <t>A működési és fejlesztési bevételek és kiadások előirányzatának alakulását bemutató mérleg</t>
  </si>
  <si>
    <t xml:space="preserve">I. Költségvetési működési bevételek és kiadások </t>
  </si>
  <si>
    <t>Bevételek megnevezése</t>
  </si>
  <si>
    <t>Kiadások megnevezése</t>
  </si>
  <si>
    <t>Költségvetési működési bevételek összesen:</t>
  </si>
  <si>
    <t>Költségvetési működési célú kiadások összesen:</t>
  </si>
  <si>
    <t>Költségvetési működési egyenlege:</t>
  </si>
  <si>
    <t>II. Költségvetési felhalmozási célú bevételek és kiadások</t>
  </si>
  <si>
    <t xml:space="preserve">Felhalmozási kiadások </t>
  </si>
  <si>
    <t>Felhalmozási és tőkejellegű bevétel</t>
  </si>
  <si>
    <t xml:space="preserve">Felújítási kiadások </t>
  </si>
  <si>
    <t>Felhalmozási célú pénzeszköz átvétel</t>
  </si>
  <si>
    <t>Támogatási célú kölcsön visszatérülése</t>
  </si>
  <si>
    <t>Céltartalék felhalmozási kiadásokra</t>
  </si>
  <si>
    <t>Költségvetési felhalm. bev. összesen:</t>
  </si>
  <si>
    <t>Költségvetési felhalm. kiadások összesen</t>
  </si>
  <si>
    <t>Költségvetési felhalmozási egyenleg:</t>
  </si>
  <si>
    <t>KÖLTSÉGVETÉSI BEVÉTELEK ÖSSZESEN:</t>
  </si>
  <si>
    <t>KÖLTSÉGVETÉSI KIADÁSOK ÖSSZESEN:</t>
  </si>
  <si>
    <t xml:space="preserve">III. Finanszírozási működési bevételek és kiadások </t>
  </si>
  <si>
    <t>Finanszírozási műk. bev. összesen:</t>
  </si>
  <si>
    <t>Finanszírozási műk.kiad.összesen:</t>
  </si>
  <si>
    <t>IV. Finanszírozási felhalmozási célú bevételek és kiadások</t>
  </si>
  <si>
    <t>Felhalmozási célú hitel</t>
  </si>
  <si>
    <t>FINANSZÍROZÁSI BEVÉTELEK ÖSSZESEN:</t>
  </si>
  <si>
    <t>FINANSZÍROZÁSI KIADÁSOK ÖSSZESEN:</t>
  </si>
  <si>
    <t>Önkormányzat bevételei összesen:</t>
  </si>
  <si>
    <t>Önkormányzat kiadásai összesen:</t>
  </si>
  <si>
    <t>Kiadások összesen:</t>
  </si>
  <si>
    <t>Kiadások</t>
  </si>
  <si>
    <t>Bevételek összesen:</t>
  </si>
  <si>
    <t>Bevételek</t>
  </si>
  <si>
    <t xml:space="preserve">           Áthúzódó, többéves kihatással járó kötelezettségek</t>
  </si>
  <si>
    <t>Működési kiadások:</t>
  </si>
  <si>
    <t>Működési célú átvett pénzeszk.</t>
  </si>
  <si>
    <t>Munkaadókat terhelő jár.</t>
  </si>
  <si>
    <t>Egyéb nem int. ellátások</t>
  </si>
  <si>
    <t>Egyéb működési kiadások</t>
  </si>
  <si>
    <t>Kp-i, irányítószervi támogatás</t>
  </si>
  <si>
    <t>Finanszírozási működési egyenleg:</t>
  </si>
  <si>
    <t>Finanszírozási felhalmozási egyenleg:</t>
  </si>
  <si>
    <t>Felhalm. célú előző évi maradvány igénybevétele</t>
  </si>
  <si>
    <t>Felhalmozási célú hitel visszafizetése</t>
  </si>
  <si>
    <t>Összeg</t>
  </si>
  <si>
    <t>Működési célú előző évi maradvány igénybevétele</t>
  </si>
  <si>
    <t>Előző évi maradvány igénybevétele</t>
  </si>
  <si>
    <t>Közüzemi kiadások</t>
  </si>
  <si>
    <t>Szoftver üzemeltetése</t>
  </si>
  <si>
    <t>Tagdíjak, bankköltség</t>
  </si>
  <si>
    <t>Hulladékelszállítás</t>
  </si>
  <si>
    <t>Bérlakás üzemeltetése</t>
  </si>
  <si>
    <t>Telefon és internet szolg.</t>
  </si>
  <si>
    <t>Gyermek- és Szociális étkeztetés</t>
  </si>
  <si>
    <t>Munkavédelmi szolgáltatások</t>
  </si>
  <si>
    <t>Vagyonbiztosítás</t>
  </si>
  <si>
    <t>Egészségügyi szolgáltatások</t>
  </si>
  <si>
    <t>Víziközmű rendszer üzemeltetése</t>
  </si>
  <si>
    <t>3. sz. melléklet</t>
  </si>
  <si>
    <t>4. sz. melléklet</t>
  </si>
  <si>
    <t>5. sz. melléklet</t>
  </si>
  <si>
    <t>Irányítószervi támogatás</t>
  </si>
  <si>
    <t>ÁHB megelőlegezések visszafiz.</t>
  </si>
  <si>
    <t>Közvilágítás lámpatestek karbant.</t>
  </si>
  <si>
    <t>2. sz. melléklet</t>
  </si>
  <si>
    <t>2026. év</t>
  </si>
  <si>
    <t>Rovar- és rágcsálóírtás</t>
  </si>
  <si>
    <t>Védőnői szolg. üzemeltetési ktg-e</t>
  </si>
  <si>
    <t>Közvilágítási lámpatestek cseréje</t>
  </si>
  <si>
    <t>Fogászati ügyeleti díj</t>
  </si>
  <si>
    <t>Ebrendészeti szolgáltatás</t>
  </si>
  <si>
    <t>2027. év</t>
  </si>
  <si>
    <t>2028. év</t>
  </si>
  <si>
    <t>2026. évi előirányzat-felhasználási terv</t>
  </si>
  <si>
    <t>2029. év</t>
  </si>
  <si>
    <t>Az Önkormányzat  2026. és 2027., 2028., 2029. évi költségvetése</t>
  </si>
  <si>
    <t>Zöldterület kezelési szolgáltatás</t>
  </si>
  <si>
    <t>Üzemorvosi szolgáltatás</t>
  </si>
  <si>
    <t>Települési főépítész feladatellátás</t>
  </si>
  <si>
    <t>Működési célú támogatások ÁHB.</t>
  </si>
  <si>
    <t>2026. évben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</si>
</sst>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i/>
      <sz val="8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0"/>
      <name val="Times New Roman CE"/>
      <charset val="238"/>
    </font>
    <font>
      <sz val="10"/>
      <name val="MS Sans Serif"/>
      <charset val="238"/>
    </font>
    <font>
      <b/>
      <i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i/>
      <sz val="10"/>
      <name val="Times New Roman CE"/>
      <family val="1"/>
      <charset val="238"/>
    </font>
    <font>
      <b/>
      <i/>
      <sz val="10"/>
      <name val="Times New Roman CE"/>
      <charset val="238"/>
    </font>
    <font>
      <i/>
      <sz val="10"/>
      <name val="Times New Roman CE"/>
      <charset val="238"/>
    </font>
    <font>
      <b/>
      <i/>
      <u/>
      <sz val="10"/>
      <name val="Times New Roman CE"/>
      <charset val="238"/>
    </font>
    <font>
      <i/>
      <sz val="10"/>
      <color rgb="FFFF0000"/>
      <name val="Times New Roman CE"/>
      <charset val="238"/>
    </font>
    <font>
      <i/>
      <sz val="10"/>
      <color rgb="FFFF0000"/>
      <name val="Times New Roman CE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18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3" fontId="9" fillId="0" borderId="25" xfId="0" applyNumberFormat="1" applyFont="1" applyBorder="1" applyAlignment="1">
      <alignment vertical="center"/>
    </xf>
    <xf numFmtId="3" fontId="9" fillId="0" borderId="26" xfId="0" applyNumberFormat="1" applyFont="1" applyBorder="1" applyAlignment="1">
      <alignment vertical="center"/>
    </xf>
    <xf numFmtId="3" fontId="9" fillId="0" borderId="27" xfId="0" applyNumberFormat="1" applyFont="1" applyBorder="1" applyAlignment="1">
      <alignment vertical="center"/>
    </xf>
    <xf numFmtId="0" fontId="9" fillId="0" borderId="28" xfId="1" applyFont="1" applyBorder="1"/>
    <xf numFmtId="3" fontId="9" fillId="0" borderId="13" xfId="0" applyNumberFormat="1" applyFont="1" applyBorder="1" applyAlignment="1">
      <alignment vertical="center"/>
    </xf>
    <xf numFmtId="3" fontId="9" fillId="0" borderId="29" xfId="0" applyNumberFormat="1" applyFont="1" applyBorder="1" applyAlignment="1">
      <alignment vertical="center"/>
    </xf>
    <xf numFmtId="3" fontId="8" fillId="0" borderId="30" xfId="0" applyNumberFormat="1" applyFont="1" applyBorder="1" applyAlignment="1">
      <alignment vertical="center" wrapText="1"/>
    </xf>
    <xf numFmtId="3" fontId="8" fillId="0" borderId="31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/>
    </xf>
    <xf numFmtId="3" fontId="8" fillId="4" borderId="33" xfId="0" applyNumberFormat="1" applyFont="1" applyFill="1" applyBorder="1" applyAlignment="1">
      <alignment vertical="center" wrapText="1"/>
    </xf>
    <xf numFmtId="3" fontId="9" fillId="0" borderId="28" xfId="0" applyNumberFormat="1" applyFont="1" applyBorder="1" applyAlignment="1">
      <alignment vertical="center"/>
    </xf>
    <xf numFmtId="3" fontId="9" fillId="0" borderId="23" xfId="0" applyNumberFormat="1" applyFont="1" applyBorder="1" applyAlignment="1">
      <alignment vertical="center"/>
    </xf>
    <xf numFmtId="3" fontId="9" fillId="0" borderId="38" xfId="0" applyNumberFormat="1" applyFont="1" applyBorder="1" applyAlignment="1">
      <alignment vertical="center"/>
    </xf>
    <xf numFmtId="3" fontId="8" fillId="0" borderId="39" xfId="0" applyNumberFormat="1" applyFont="1" applyBorder="1" applyAlignment="1">
      <alignment vertical="center" wrapText="1"/>
    </xf>
    <xf numFmtId="3" fontId="8" fillId="0" borderId="40" xfId="0" applyNumberFormat="1" applyFont="1" applyBorder="1" applyAlignment="1">
      <alignment vertical="center"/>
    </xf>
    <xf numFmtId="3" fontId="8" fillId="0" borderId="41" xfId="0" applyNumberFormat="1" applyFont="1" applyBorder="1" applyAlignment="1">
      <alignment vertical="center"/>
    </xf>
    <xf numFmtId="0" fontId="9" fillId="0" borderId="28" xfId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/>
    </xf>
    <xf numFmtId="3" fontId="8" fillId="0" borderId="26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vertical="center"/>
    </xf>
    <xf numFmtId="3" fontId="9" fillId="0" borderId="25" xfId="0" applyNumberFormat="1" applyFont="1" applyBorder="1" applyAlignment="1">
      <alignment vertical="center" wrapText="1"/>
    </xf>
    <xf numFmtId="3" fontId="9" fillId="0" borderId="28" xfId="0" applyNumberFormat="1" applyFont="1" applyBorder="1" applyAlignment="1">
      <alignment vertical="center" wrapText="1"/>
    </xf>
    <xf numFmtId="0" fontId="9" fillId="0" borderId="43" xfId="1" applyFont="1" applyBorder="1" applyAlignment="1">
      <alignment vertical="center"/>
    </xf>
    <xf numFmtId="3" fontId="8" fillId="5" borderId="30" xfId="0" applyNumberFormat="1" applyFont="1" applyFill="1" applyBorder="1" applyAlignment="1">
      <alignment vertical="center" wrapText="1"/>
    </xf>
    <xf numFmtId="3" fontId="8" fillId="5" borderId="31" xfId="0" applyNumberFormat="1" applyFont="1" applyFill="1" applyBorder="1" applyAlignment="1">
      <alignment vertical="center"/>
    </xf>
    <xf numFmtId="3" fontId="8" fillId="5" borderId="32" xfId="0" applyNumberFormat="1" applyFont="1" applyFill="1" applyBorder="1" applyAlignment="1">
      <alignment vertical="center"/>
    </xf>
    <xf numFmtId="3" fontId="8" fillId="5" borderId="33" xfId="0" applyNumberFormat="1" applyFont="1" applyFill="1" applyBorder="1" applyAlignment="1">
      <alignment vertical="center" wrapText="1"/>
    </xf>
    <xf numFmtId="3" fontId="8" fillId="5" borderId="34" xfId="0" applyNumberFormat="1" applyFont="1" applyFill="1" applyBorder="1" applyAlignment="1">
      <alignment vertical="center"/>
    </xf>
    <xf numFmtId="3" fontId="8" fillId="5" borderId="35" xfId="0" applyNumberFormat="1" applyFont="1" applyFill="1" applyBorder="1" applyAlignment="1">
      <alignment vertical="center"/>
    </xf>
    <xf numFmtId="3" fontId="8" fillId="6" borderId="33" xfId="0" applyNumberFormat="1" applyFont="1" applyFill="1" applyBorder="1" applyAlignment="1">
      <alignment vertical="center"/>
    </xf>
    <xf numFmtId="3" fontId="8" fillId="6" borderId="34" xfId="0" applyNumberFormat="1" applyFont="1" applyFill="1" applyBorder="1" applyAlignment="1">
      <alignment vertical="center"/>
    </xf>
    <xf numFmtId="3" fontId="8" fillId="6" borderId="35" xfId="0" applyNumberFormat="1" applyFont="1" applyFill="1" applyBorder="1" applyAlignment="1">
      <alignment vertical="center"/>
    </xf>
    <xf numFmtId="3" fontId="8" fillId="7" borderId="22" xfId="0" applyNumberFormat="1" applyFont="1" applyFill="1" applyBorder="1" applyAlignment="1">
      <alignment horizontal="center" vertical="center"/>
    </xf>
    <xf numFmtId="3" fontId="8" fillId="7" borderId="23" xfId="0" applyNumberFormat="1" applyFont="1" applyFill="1" applyBorder="1" applyAlignment="1">
      <alignment horizontal="center" vertical="center" wrapText="1"/>
    </xf>
    <xf numFmtId="3" fontId="8" fillId="7" borderId="23" xfId="0" applyNumberFormat="1" applyFont="1" applyFill="1" applyBorder="1" applyAlignment="1">
      <alignment horizontal="center" vertical="center"/>
    </xf>
    <xf numFmtId="3" fontId="8" fillId="7" borderId="24" xfId="0" applyNumberFormat="1" applyFont="1" applyFill="1" applyBorder="1" applyAlignment="1">
      <alignment horizontal="center" vertical="center" wrapText="1"/>
    </xf>
    <xf numFmtId="3" fontId="11" fillId="0" borderId="0" xfId="2" applyNumberFormat="1" applyFont="1"/>
    <xf numFmtId="3" fontId="12" fillId="0" borderId="0" xfId="2" applyNumberFormat="1" applyFont="1"/>
    <xf numFmtId="3" fontId="12" fillId="0" borderId="44" xfId="2" applyNumberFormat="1" applyFont="1" applyBorder="1"/>
    <xf numFmtId="3" fontId="12" fillId="0" borderId="45" xfId="2" applyNumberFormat="1" applyFont="1" applyBorder="1"/>
    <xf numFmtId="0" fontId="9" fillId="0" borderId="37" xfId="1" applyFont="1" applyBorder="1" applyAlignment="1">
      <alignment vertical="center"/>
    </xf>
    <xf numFmtId="3" fontId="12" fillId="0" borderId="46" xfId="2" applyNumberFormat="1" applyFont="1" applyBorder="1"/>
    <xf numFmtId="3" fontId="12" fillId="0" borderId="47" xfId="2" applyNumberFormat="1" applyFont="1" applyBorder="1"/>
    <xf numFmtId="3" fontId="12" fillId="0" borderId="48" xfId="2" applyNumberFormat="1" applyFont="1" applyBorder="1"/>
    <xf numFmtId="3" fontId="12" fillId="0" borderId="49" xfId="2" applyNumberFormat="1" applyFont="1" applyBorder="1"/>
    <xf numFmtId="3" fontId="11" fillId="3" borderId="42" xfId="2" applyNumberFormat="1" applyFont="1" applyFill="1" applyBorder="1"/>
    <xf numFmtId="3" fontId="11" fillId="3" borderId="1" xfId="2" applyNumberFormat="1" applyFont="1" applyFill="1" applyBorder="1"/>
    <xf numFmtId="3" fontId="11" fillId="7" borderId="42" xfId="2" applyNumberFormat="1" applyFont="1" applyFill="1" applyBorder="1" applyAlignment="1">
      <alignment vertical="center"/>
    </xf>
    <xf numFmtId="3" fontId="11" fillId="7" borderId="1" xfId="2" applyNumberFormat="1" applyFont="1" applyFill="1" applyBorder="1" applyAlignment="1">
      <alignment vertical="center"/>
    </xf>
    <xf numFmtId="3" fontId="12" fillId="0" borderId="0" xfId="2" applyNumberFormat="1" applyFont="1" applyAlignment="1">
      <alignment vertical="center"/>
    </xf>
    <xf numFmtId="3" fontId="11" fillId="8" borderId="42" xfId="2" applyNumberFormat="1" applyFont="1" applyFill="1" applyBorder="1" applyAlignment="1">
      <alignment horizontal="center" vertical="center"/>
    </xf>
    <xf numFmtId="3" fontId="11" fillId="8" borderId="1" xfId="2" applyNumberFormat="1" applyFont="1" applyFill="1" applyBorder="1" applyAlignment="1">
      <alignment horizontal="center" vertical="center"/>
    </xf>
    <xf numFmtId="3" fontId="11" fillId="8" borderId="2" xfId="2" applyNumberFormat="1" applyFont="1" applyFill="1" applyBorder="1" applyAlignment="1">
      <alignment horizontal="center" vertical="center"/>
    </xf>
    <xf numFmtId="3" fontId="11" fillId="0" borderId="0" xfId="2" applyNumberFormat="1" applyFont="1" applyAlignment="1">
      <alignment vertical="center"/>
    </xf>
    <xf numFmtId="3" fontId="12" fillId="0" borderId="0" xfId="2" applyNumberFormat="1" applyFont="1" applyAlignment="1">
      <alignment horizontal="center" vertical="center"/>
    </xf>
    <xf numFmtId="0" fontId="14" fillId="0" borderId="0" xfId="2" applyFont="1"/>
    <xf numFmtId="0" fontId="15" fillId="0" borderId="0" xfId="2" applyFont="1"/>
    <xf numFmtId="0" fontId="13" fillId="0" borderId="0" xfId="2" applyFont="1"/>
    <xf numFmtId="0" fontId="16" fillId="0" borderId="0" xfId="2" applyFont="1"/>
    <xf numFmtId="3" fontId="17" fillId="0" borderId="0" xfId="2" applyNumberFormat="1" applyFont="1" applyAlignment="1">
      <alignment vertical="center"/>
    </xf>
    <xf numFmtId="3" fontId="17" fillId="0" borderId="0" xfId="2" applyNumberFormat="1" applyFont="1"/>
    <xf numFmtId="0" fontId="3" fillId="0" borderId="8" xfId="0" applyFont="1" applyBorder="1" applyAlignment="1">
      <alignment vertical="center" wrapText="1"/>
    </xf>
    <xf numFmtId="3" fontId="3" fillId="0" borderId="9" xfId="0" applyNumberFormat="1" applyFont="1" applyBorder="1" applyAlignment="1">
      <alignment vertical="center"/>
    </xf>
    <xf numFmtId="3" fontId="4" fillId="0" borderId="10" xfId="0" applyNumberFormat="1" applyFont="1" applyBorder="1" applyAlignment="1">
      <alignment vertical="center"/>
    </xf>
    <xf numFmtId="0" fontId="3" fillId="0" borderId="11" xfId="0" applyFont="1" applyBorder="1" applyAlignment="1">
      <alignment vertical="center" wrapText="1"/>
    </xf>
    <xf numFmtId="3" fontId="3" fillId="0" borderId="13" xfId="0" applyNumberFormat="1" applyFont="1" applyBorder="1" applyAlignment="1">
      <alignment vertical="center"/>
    </xf>
    <xf numFmtId="3" fontId="4" fillId="0" borderId="12" xfId="0" applyNumberFormat="1" applyFont="1" applyBorder="1" applyAlignment="1">
      <alignment vertical="center"/>
    </xf>
    <xf numFmtId="0" fontId="3" fillId="2" borderId="14" xfId="0" applyFont="1" applyFill="1" applyBorder="1" applyAlignment="1">
      <alignment vertical="center" wrapText="1"/>
    </xf>
    <xf numFmtId="3" fontId="3" fillId="2" borderId="13" xfId="0" applyNumberFormat="1" applyFont="1" applyFill="1" applyBorder="1" applyAlignment="1">
      <alignment vertical="center"/>
    </xf>
    <xf numFmtId="3" fontId="3" fillId="2" borderId="12" xfId="0" applyNumberFormat="1" applyFont="1" applyFill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3" fontId="3" fillId="0" borderId="23" xfId="0" applyNumberFormat="1" applyFont="1" applyBorder="1" applyAlignment="1">
      <alignment vertical="center"/>
    </xf>
    <xf numFmtId="3" fontId="4" fillId="0" borderId="15" xfId="0" applyNumberFormat="1" applyFont="1" applyBorder="1" applyAlignment="1">
      <alignment vertical="center"/>
    </xf>
    <xf numFmtId="0" fontId="3" fillId="2" borderId="16" xfId="0" applyFont="1" applyFill="1" applyBorder="1" applyAlignment="1">
      <alignment vertical="center" wrapText="1"/>
    </xf>
    <xf numFmtId="3" fontId="3" fillId="2" borderId="17" xfId="0" applyNumberFormat="1" applyFont="1" applyFill="1" applyBorder="1" applyAlignment="1">
      <alignment vertical="center"/>
    </xf>
    <xf numFmtId="3" fontId="3" fillId="2" borderId="18" xfId="0" applyNumberFormat="1" applyFont="1" applyFill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3" fontId="4" fillId="0" borderId="6" xfId="0" applyNumberFormat="1" applyFont="1" applyBorder="1" applyAlignment="1">
      <alignment vertical="center"/>
    </xf>
    <xf numFmtId="3" fontId="4" fillId="0" borderId="7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3" borderId="14" xfId="0" applyFont="1" applyFill="1" applyBorder="1" applyAlignment="1">
      <alignment vertical="center" wrapText="1"/>
    </xf>
    <xf numFmtId="3" fontId="3" fillId="3" borderId="13" xfId="0" applyNumberFormat="1" applyFont="1" applyFill="1" applyBorder="1" applyAlignment="1">
      <alignment vertical="center"/>
    </xf>
    <xf numFmtId="3" fontId="3" fillId="3" borderId="12" xfId="0" applyNumberFormat="1" applyFont="1" applyFill="1" applyBorder="1" applyAlignment="1">
      <alignment vertical="center"/>
    </xf>
    <xf numFmtId="3" fontId="3" fillId="3" borderId="17" xfId="0" applyNumberFormat="1" applyFont="1" applyFill="1" applyBorder="1" applyAlignment="1">
      <alignment vertical="center"/>
    </xf>
    <xf numFmtId="3" fontId="3" fillId="3" borderId="1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50" xfId="0" applyFont="1" applyBorder="1" applyAlignment="1">
      <alignment horizontal="left" vertical="top" wrapText="1"/>
    </xf>
    <xf numFmtId="0" fontId="1" fillId="0" borderId="5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3" fontId="8" fillId="0" borderId="19" xfId="0" applyNumberFormat="1" applyFont="1" applyBorder="1" applyAlignment="1">
      <alignment horizontal="center" vertical="center"/>
    </xf>
    <xf numFmtId="3" fontId="8" fillId="0" borderId="20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3" fontId="8" fillId="4" borderId="34" xfId="0" applyNumberFormat="1" applyFont="1" applyFill="1" applyBorder="1" applyAlignment="1">
      <alignment horizontal="center" vertical="center"/>
    </xf>
    <xf numFmtId="3" fontId="8" fillId="4" borderId="35" xfId="0" applyNumberFormat="1" applyFont="1" applyFill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2" fillId="0" borderId="36" xfId="2" applyNumberFormat="1" applyFont="1" applyBorder="1" applyAlignment="1">
      <alignment horizontal="right"/>
    </xf>
    <xf numFmtId="3" fontId="11" fillId="0" borderId="0" xfId="2" applyNumberFormat="1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0" xfId="2" applyFont="1" applyAlignment="1">
      <alignment horizontal="right"/>
    </xf>
  </cellXfs>
  <cellStyles count="3">
    <cellStyle name="Normál" xfId="0" builtinId="0"/>
    <cellStyle name="Normál 2" xfId="2" xr:uid="{3D0EBB98-8384-4BD7-A391-BFF6A8109685}"/>
    <cellStyle name="Normál_2003 évi bevételek PM jogcímek szerint" xfId="1" xr:uid="{A0AEC16B-1F50-454B-BADC-ECF7C28DF4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broczkib/Documents/2022.%20&#233;vi%20k&#246;lts&#233;gvet&#233;s/2022.%20tervez&#233;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obroczkib\Documents\2026.%20&#233;vi%20tervez&#233;s\2026.%20tervez&#233;s.xlsx" TargetMode="External"/><Relationship Id="rId1" Type="http://schemas.openxmlformats.org/officeDocument/2006/relationships/externalLinkPath" Target="/Users/dobroczkib/Documents/2026.%20&#233;vi%20tervez&#233;s/2026.%20tervez&#233;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Önkormányzat részletes"/>
      <sheetName val="Óvoda részletes"/>
      <sheetName val="Szoc.Kp. részletes"/>
      <sheetName val="Önkormányzat"/>
      <sheetName val="Óvoda"/>
      <sheetName val="Szoc.Kp."/>
      <sheetName val="Összesen"/>
      <sheetName val="Közvetett tám."/>
      <sheetName val="Létszám"/>
      <sheetName val="Ellátottak pénzb."/>
      <sheetName val="Likviditási terv"/>
      <sheetName val="Előirányzat felhaszn. terv"/>
    </sheetNames>
    <sheetDataSet>
      <sheetData sheetId="0">
        <row r="105">
          <cell r="F105">
            <v>90000</v>
          </cell>
        </row>
      </sheetData>
      <sheetData sheetId="1">
        <row r="88">
          <cell r="F88">
            <v>50000</v>
          </cell>
        </row>
      </sheetData>
      <sheetData sheetId="2"/>
      <sheetData sheetId="3">
        <row r="6">
          <cell r="C6">
            <v>21664435</v>
          </cell>
        </row>
      </sheetData>
      <sheetData sheetId="4">
        <row r="6">
          <cell r="C6">
            <v>26072577</v>
          </cell>
        </row>
      </sheetData>
      <sheetData sheetId="5">
        <row r="6">
          <cell r="C6">
            <v>25467446</v>
          </cell>
        </row>
      </sheetData>
      <sheetData sheetId="6"/>
      <sheetData sheetId="7"/>
      <sheetData sheetId="8"/>
      <sheetData sheetId="9"/>
      <sheetData sheetId="10">
        <row r="13">
          <cell r="B13">
            <v>250000</v>
          </cell>
          <cell r="E13">
            <v>450000</v>
          </cell>
        </row>
        <row r="16">
          <cell r="D16">
            <v>0</v>
          </cell>
          <cell r="E16">
            <v>0</v>
          </cell>
          <cell r="F16">
            <v>300000</v>
          </cell>
          <cell r="G16">
            <v>0</v>
          </cell>
          <cell r="H16">
            <v>0</v>
          </cell>
          <cell r="I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Önkormányzat részletes"/>
      <sheetName val="Óvoda részletes"/>
      <sheetName val="Szoc.Kp. részletes"/>
      <sheetName val="Összesen"/>
      <sheetName val="Rendelethez"/>
    </sheetNames>
    <sheetDataSet>
      <sheetData sheetId="0"/>
      <sheetData sheetId="1"/>
      <sheetData sheetId="2"/>
      <sheetData sheetId="3">
        <row r="58">
          <cell r="F58">
            <v>7866006</v>
          </cell>
        </row>
        <row r="59">
          <cell r="F59">
            <v>204250295</v>
          </cell>
        </row>
        <row r="103">
          <cell r="F103">
            <v>133298261</v>
          </cell>
        </row>
        <row r="105">
          <cell r="F105">
            <v>204250295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D193C-03A1-4A22-B881-4B41898F84D3}">
  <dimension ref="A1:N11"/>
  <sheetViews>
    <sheetView workbookViewId="0">
      <selection activeCell="C9" sqref="C9"/>
    </sheetView>
  </sheetViews>
  <sheetFormatPr defaultRowHeight="15" x14ac:dyDescent="0.25"/>
  <cols>
    <col min="1" max="1" width="40.42578125" style="1" customWidth="1"/>
    <col min="2" max="2" width="30.140625" style="1" customWidth="1"/>
    <col min="3" max="3" width="10" style="1" customWidth="1"/>
    <col min="4" max="4" width="9.42578125" style="1" customWidth="1"/>
    <col min="5" max="5" width="9.85546875" style="1" customWidth="1"/>
    <col min="6" max="6" width="10.42578125" style="1" customWidth="1"/>
    <col min="7" max="7" width="9.5703125" style="1" customWidth="1"/>
    <col min="8" max="8" width="9.140625" style="1" customWidth="1"/>
    <col min="9" max="16384" width="9.140625" style="1"/>
  </cols>
  <sheetData>
    <row r="1" spans="1:14" x14ac:dyDescent="0.25">
      <c r="F1" s="101" t="s">
        <v>43</v>
      </c>
      <c r="G1" s="101"/>
      <c r="H1" s="101"/>
      <c r="I1" s="2"/>
    </row>
    <row r="3" spans="1:14" x14ac:dyDescent="0.25">
      <c r="A3" s="3" t="s">
        <v>0</v>
      </c>
      <c r="L3" s="102"/>
      <c r="M3" s="102"/>
      <c r="N3" s="102"/>
    </row>
    <row r="4" spans="1:14" ht="15.75" thickBot="1" x14ac:dyDescent="0.3">
      <c r="C4" s="4">
        <v>2026</v>
      </c>
      <c r="D4" s="4">
        <v>2027</v>
      </c>
      <c r="E4" s="4">
        <v>2028</v>
      </c>
      <c r="F4" s="4">
        <v>2029</v>
      </c>
      <c r="G4" s="4">
        <v>2030</v>
      </c>
      <c r="H4" s="4" t="s">
        <v>1</v>
      </c>
    </row>
    <row r="5" spans="1:14" ht="30.75" thickBot="1" x14ac:dyDescent="0.3">
      <c r="A5" s="5" t="s">
        <v>2</v>
      </c>
      <c r="B5" s="6" t="s">
        <v>3</v>
      </c>
      <c r="C5" s="6" t="s">
        <v>1</v>
      </c>
      <c r="D5" s="6" t="s">
        <v>1</v>
      </c>
      <c r="E5" s="6" t="s">
        <v>1</v>
      </c>
      <c r="F5" s="6" t="s">
        <v>1</v>
      </c>
      <c r="G5" s="6" t="s">
        <v>1</v>
      </c>
      <c r="H5" s="6" t="s">
        <v>1</v>
      </c>
    </row>
    <row r="6" spans="1:14" ht="15.75" thickBot="1" x14ac:dyDescent="0.3">
      <c r="A6" s="103" t="s">
        <v>4</v>
      </c>
      <c r="B6" s="8" t="s">
        <v>5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14" ht="16.5" customHeight="1" thickBot="1" x14ac:dyDescent="0.3">
      <c r="A7" s="104"/>
      <c r="B7" s="8" t="s">
        <v>6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</row>
    <row r="8" spans="1:14" ht="15.75" thickBot="1" x14ac:dyDescent="0.3">
      <c r="A8" s="105"/>
      <c r="B8" s="8" t="s">
        <v>7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14" ht="15.75" thickBot="1" x14ac:dyDescent="0.3">
      <c r="A9" s="7" t="s">
        <v>8</v>
      </c>
      <c r="B9" s="8" t="s">
        <v>9</v>
      </c>
      <c r="C9" s="8"/>
      <c r="D9" s="8"/>
      <c r="E9" s="8"/>
      <c r="F9" s="8"/>
      <c r="G9" s="8"/>
      <c r="H9" s="8"/>
    </row>
    <row r="10" spans="1:14" ht="15.75" thickBot="1" x14ac:dyDescent="0.3">
      <c r="A10" s="7" t="s">
        <v>10</v>
      </c>
      <c r="B10" s="8" t="s">
        <v>9</v>
      </c>
      <c r="C10" s="8"/>
      <c r="D10" s="8"/>
      <c r="E10" s="8"/>
      <c r="F10" s="8"/>
      <c r="G10" s="8"/>
      <c r="H10" s="8"/>
    </row>
    <row r="11" spans="1:14" ht="15.75" thickBot="1" x14ac:dyDescent="0.3">
      <c r="A11" s="7" t="s">
        <v>1</v>
      </c>
      <c r="B11" s="8"/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</row>
  </sheetData>
  <mergeCells count="3">
    <mergeCell ref="F1:H1"/>
    <mergeCell ref="L3:N3"/>
    <mergeCell ref="A6:A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6441D-0612-45F9-AEDC-124935967CD9}">
  <dimension ref="A1:N27"/>
  <sheetViews>
    <sheetView workbookViewId="0">
      <selection activeCell="H8" sqref="H8"/>
    </sheetView>
  </sheetViews>
  <sheetFormatPr defaultRowHeight="15" x14ac:dyDescent="0.25"/>
  <cols>
    <col min="1" max="1" width="23.28515625" style="1" customWidth="1"/>
    <col min="2" max="3" width="8.7109375" style="2" customWidth="1"/>
    <col min="4" max="4" width="9.5703125" style="2" customWidth="1"/>
    <col min="5" max="5" width="8.7109375" style="2" customWidth="1"/>
    <col min="6" max="6" width="10" style="2" customWidth="1"/>
    <col min="7" max="13" width="8.7109375" style="2" customWidth="1"/>
    <col min="14" max="14" width="9.7109375" style="2" customWidth="1"/>
    <col min="15" max="16384" width="9.140625" style="1"/>
  </cols>
  <sheetData>
    <row r="1" spans="1:14" ht="13.5" customHeight="1" x14ac:dyDescent="0.25">
      <c r="L1" s="102" t="s">
        <v>107</v>
      </c>
      <c r="M1" s="102"/>
      <c r="N1" s="102"/>
    </row>
    <row r="2" spans="1:14" s="95" customFormat="1" ht="23.25" customHeight="1" thickBot="1" x14ac:dyDescent="0.3">
      <c r="A2" s="106" t="s">
        <v>116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s="12" customFormat="1" ht="22.9" customHeight="1" thickTop="1" thickBot="1" x14ac:dyDescent="0.3">
      <c r="A3" s="9" t="s">
        <v>2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  <c r="J3" s="10" t="s">
        <v>19</v>
      </c>
      <c r="K3" s="10" t="s">
        <v>20</v>
      </c>
      <c r="L3" s="10" t="s">
        <v>21</v>
      </c>
      <c r="M3" s="10" t="s">
        <v>22</v>
      </c>
      <c r="N3" s="11" t="s">
        <v>1</v>
      </c>
    </row>
    <row r="4" spans="1:14" s="3" customFormat="1" ht="22.9" customHeight="1" thickTop="1" x14ac:dyDescent="0.25">
      <c r="A4" s="77" t="s">
        <v>122</v>
      </c>
      <c r="B4" s="78">
        <v>25142567</v>
      </c>
      <c r="C4" s="78">
        <v>18011893</v>
      </c>
      <c r="D4" s="78">
        <v>18011893</v>
      </c>
      <c r="E4" s="78">
        <v>18011893</v>
      </c>
      <c r="F4" s="78">
        <v>18011893</v>
      </c>
      <c r="G4" s="78">
        <v>18011893</v>
      </c>
      <c r="H4" s="78">
        <v>18011893</v>
      </c>
      <c r="I4" s="78">
        <v>18011892</v>
      </c>
      <c r="J4" s="78">
        <v>18011892</v>
      </c>
      <c r="K4" s="78">
        <v>18011892</v>
      </c>
      <c r="L4" s="78">
        <v>18011892</v>
      </c>
      <c r="M4" s="78">
        <v>18012507</v>
      </c>
      <c r="N4" s="79">
        <f>SUM(B4:M4)</f>
        <v>223274000</v>
      </c>
    </row>
    <row r="5" spans="1:14" s="3" customFormat="1" ht="22.9" customHeight="1" x14ac:dyDescent="0.25">
      <c r="A5" s="80" t="s">
        <v>23</v>
      </c>
      <c r="B5" s="81">
        <v>0</v>
      </c>
      <c r="C5" s="81">
        <v>0</v>
      </c>
      <c r="D5" s="81">
        <v>0</v>
      </c>
      <c r="E5" s="81">
        <v>0</v>
      </c>
      <c r="F5" s="81">
        <v>0</v>
      </c>
      <c r="G5" s="81">
        <v>0</v>
      </c>
      <c r="H5" s="81">
        <v>0</v>
      </c>
      <c r="I5" s="81">
        <v>0</v>
      </c>
      <c r="J5" s="81">
        <v>0</v>
      </c>
      <c r="K5" s="81">
        <v>0</v>
      </c>
      <c r="L5" s="81">
        <v>0</v>
      </c>
      <c r="M5" s="81">
        <v>0</v>
      </c>
      <c r="N5" s="82">
        <f t="shared" ref="N5:N24" si="0">SUM(B5:M5)</f>
        <v>0</v>
      </c>
    </row>
    <row r="6" spans="1:14" s="3" customFormat="1" ht="22.9" customHeight="1" x14ac:dyDescent="0.25">
      <c r="A6" s="80" t="s">
        <v>24</v>
      </c>
      <c r="B6" s="81">
        <v>200000</v>
      </c>
      <c r="C6" s="81">
        <v>200000</v>
      </c>
      <c r="D6" s="81">
        <v>6400000</v>
      </c>
      <c r="E6" s="81">
        <f>SUM('[1]Likviditási terv'!E13)</f>
        <v>450000</v>
      </c>
      <c r="F6" s="81">
        <v>45300000</v>
      </c>
      <c r="G6" s="81">
        <v>4200000</v>
      </c>
      <c r="H6" s="81">
        <v>200000</v>
      </c>
      <c r="I6" s="81">
        <v>240000</v>
      </c>
      <c r="J6" s="81">
        <v>21500000</v>
      </c>
      <c r="K6" s="81">
        <v>565000</v>
      </c>
      <c r="L6" s="81">
        <v>1605000</v>
      </c>
      <c r="M6" s="81">
        <v>3970000</v>
      </c>
      <c r="N6" s="82">
        <f t="shared" si="0"/>
        <v>84830000</v>
      </c>
    </row>
    <row r="7" spans="1:14" s="3" customFormat="1" ht="22.9" customHeight="1" x14ac:dyDescent="0.25">
      <c r="A7" s="80" t="s">
        <v>25</v>
      </c>
      <c r="B7" s="81">
        <v>1500000</v>
      </c>
      <c r="C7" s="81">
        <v>1850000</v>
      </c>
      <c r="D7" s="81">
        <v>1850000</v>
      </c>
      <c r="E7" s="81">
        <v>1850000</v>
      </c>
      <c r="F7" s="81">
        <v>1850000</v>
      </c>
      <c r="G7" s="81">
        <v>2850000</v>
      </c>
      <c r="H7" s="81">
        <v>1000000</v>
      </c>
      <c r="I7" s="81">
        <v>1000000</v>
      </c>
      <c r="J7" s="81">
        <v>3792973</v>
      </c>
      <c r="K7" s="81">
        <v>1850000</v>
      </c>
      <c r="L7" s="81">
        <v>1850000</v>
      </c>
      <c r="M7" s="81">
        <v>3645471</v>
      </c>
      <c r="N7" s="82">
        <f t="shared" si="0"/>
        <v>24888444</v>
      </c>
    </row>
    <row r="8" spans="1:14" s="3" customFormat="1" ht="22.9" customHeight="1" x14ac:dyDescent="0.25">
      <c r="A8" s="80" t="s">
        <v>26</v>
      </c>
      <c r="B8" s="81">
        <v>0</v>
      </c>
      <c r="C8" s="81">
        <v>0</v>
      </c>
      <c r="D8" s="81">
        <v>0</v>
      </c>
      <c r="E8" s="81">
        <v>0</v>
      </c>
      <c r="F8" s="81">
        <v>0</v>
      </c>
      <c r="G8" s="81">
        <v>0</v>
      </c>
      <c r="H8" s="81">
        <v>0</v>
      </c>
      <c r="I8" s="81">
        <v>0</v>
      </c>
      <c r="J8" s="81">
        <v>0</v>
      </c>
      <c r="K8" s="81">
        <v>0</v>
      </c>
      <c r="L8" s="81">
        <v>0</v>
      </c>
      <c r="M8" s="81">
        <v>0</v>
      </c>
      <c r="N8" s="82">
        <f t="shared" si="0"/>
        <v>0</v>
      </c>
    </row>
    <row r="9" spans="1:14" s="3" customFormat="1" ht="22.9" customHeight="1" x14ac:dyDescent="0.25">
      <c r="A9" s="80" t="s">
        <v>27</v>
      </c>
      <c r="B9" s="81">
        <v>28500</v>
      </c>
      <c r="C9" s="81">
        <v>28500</v>
      </c>
      <c r="D9" s="81">
        <f>SUM('[1]Likviditási terv'!D16)</f>
        <v>0</v>
      </c>
      <c r="E9" s="81">
        <f>SUM('[1]Likviditási terv'!E16)</f>
        <v>0</v>
      </c>
      <c r="F9" s="81">
        <f>SUM('[1]Likviditási terv'!F16)</f>
        <v>300000</v>
      </c>
      <c r="G9" s="81">
        <f>SUM('[1]Likviditási terv'!G16)</f>
        <v>0</v>
      </c>
      <c r="H9" s="81">
        <f>SUM('[1]Likviditási terv'!H16)</f>
        <v>0</v>
      </c>
      <c r="I9" s="81">
        <f>SUM('[1]Likviditási terv'!I16)</f>
        <v>0</v>
      </c>
      <c r="J9" s="81">
        <v>100000</v>
      </c>
      <c r="K9" s="81">
        <f>SUM('[1]Likviditási terv'!K16)</f>
        <v>0</v>
      </c>
      <c r="L9" s="81">
        <f>SUM('[1]Likviditási terv'!L16)</f>
        <v>0</v>
      </c>
      <c r="M9" s="81">
        <f>SUM('[1]Likviditási terv'!M16)</f>
        <v>0</v>
      </c>
      <c r="N9" s="82">
        <f t="shared" si="0"/>
        <v>457000</v>
      </c>
    </row>
    <row r="10" spans="1:14" s="3" customFormat="1" ht="22.9" customHeight="1" x14ac:dyDescent="0.25">
      <c r="A10" s="80" t="s">
        <v>28</v>
      </c>
      <c r="B10" s="81">
        <v>0</v>
      </c>
      <c r="C10" s="81">
        <v>0</v>
      </c>
      <c r="D10" s="81">
        <v>0</v>
      </c>
      <c r="E10" s="81">
        <v>0</v>
      </c>
      <c r="F10" s="81">
        <v>0</v>
      </c>
      <c r="G10" s="81">
        <v>0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0</v>
      </c>
      <c r="N10" s="82">
        <f t="shared" si="0"/>
        <v>0</v>
      </c>
    </row>
    <row r="11" spans="1:14" s="3" customFormat="1" ht="22.9" customHeight="1" x14ac:dyDescent="0.25">
      <c r="A11" s="83" t="s">
        <v>29</v>
      </c>
      <c r="B11" s="84">
        <f t="shared" ref="B11:N11" si="1">SUM(B4:B10)</f>
        <v>26871067</v>
      </c>
      <c r="C11" s="84">
        <f t="shared" si="1"/>
        <v>20090393</v>
      </c>
      <c r="D11" s="84">
        <f t="shared" si="1"/>
        <v>26261893</v>
      </c>
      <c r="E11" s="84">
        <f t="shared" si="1"/>
        <v>20311893</v>
      </c>
      <c r="F11" s="84">
        <f t="shared" si="1"/>
        <v>65461893</v>
      </c>
      <c r="G11" s="84">
        <f t="shared" si="1"/>
        <v>25061893</v>
      </c>
      <c r="H11" s="84">
        <f t="shared" si="1"/>
        <v>19211893</v>
      </c>
      <c r="I11" s="84">
        <f t="shared" si="1"/>
        <v>19251892</v>
      </c>
      <c r="J11" s="84">
        <f t="shared" si="1"/>
        <v>43404865</v>
      </c>
      <c r="K11" s="84">
        <f t="shared" si="1"/>
        <v>20426892</v>
      </c>
      <c r="L11" s="84">
        <f t="shared" si="1"/>
        <v>21466892</v>
      </c>
      <c r="M11" s="84">
        <f t="shared" si="1"/>
        <v>25627978</v>
      </c>
      <c r="N11" s="85">
        <f t="shared" si="1"/>
        <v>333449444</v>
      </c>
    </row>
    <row r="12" spans="1:14" s="3" customFormat="1" ht="22.9" customHeight="1" x14ac:dyDescent="0.25">
      <c r="A12" s="86" t="s">
        <v>41</v>
      </c>
      <c r="B12" s="87">
        <v>13931000</v>
      </c>
      <c r="C12" s="87">
        <v>12000000</v>
      </c>
      <c r="D12" s="87">
        <v>194866542</v>
      </c>
      <c r="E12" s="87">
        <v>13000000</v>
      </c>
      <c r="F12" s="87">
        <v>13000000</v>
      </c>
      <c r="G12" s="87">
        <v>16500000</v>
      </c>
      <c r="H12" s="87">
        <v>12000000</v>
      </c>
      <c r="I12" s="87">
        <v>12000000</v>
      </c>
      <c r="J12" s="87">
        <v>10833098</v>
      </c>
      <c r="K12" s="87">
        <v>11990500</v>
      </c>
      <c r="L12" s="87">
        <v>10000000</v>
      </c>
      <c r="M12" s="87">
        <v>17427416</v>
      </c>
      <c r="N12" s="88">
        <f t="shared" ref="N12" si="2">SUM(B12:M12)</f>
        <v>337548556</v>
      </c>
    </row>
    <row r="13" spans="1:14" s="3" customFormat="1" ht="22.9" customHeight="1" thickBot="1" x14ac:dyDescent="0.3">
      <c r="A13" s="89" t="s">
        <v>30</v>
      </c>
      <c r="B13" s="90">
        <f t="shared" ref="B13:N13" si="3">SUM(B12)</f>
        <v>13931000</v>
      </c>
      <c r="C13" s="90">
        <f t="shared" si="3"/>
        <v>12000000</v>
      </c>
      <c r="D13" s="90">
        <f t="shared" si="3"/>
        <v>194866542</v>
      </c>
      <c r="E13" s="90">
        <f t="shared" si="3"/>
        <v>13000000</v>
      </c>
      <c r="F13" s="90">
        <f t="shared" si="3"/>
        <v>13000000</v>
      </c>
      <c r="G13" s="90">
        <f t="shared" si="3"/>
        <v>16500000</v>
      </c>
      <c r="H13" s="90">
        <f t="shared" si="3"/>
        <v>12000000</v>
      </c>
      <c r="I13" s="90">
        <f t="shared" si="3"/>
        <v>12000000</v>
      </c>
      <c r="J13" s="90">
        <f t="shared" si="3"/>
        <v>10833098</v>
      </c>
      <c r="K13" s="90">
        <f t="shared" si="3"/>
        <v>11990500</v>
      </c>
      <c r="L13" s="90">
        <f t="shared" si="3"/>
        <v>10000000</v>
      </c>
      <c r="M13" s="90">
        <f t="shared" si="3"/>
        <v>17427416</v>
      </c>
      <c r="N13" s="91">
        <f t="shared" si="3"/>
        <v>337548556</v>
      </c>
    </row>
    <row r="14" spans="1:14" s="95" customFormat="1" ht="22.9" customHeight="1" thickTop="1" thickBot="1" x14ac:dyDescent="0.3">
      <c r="A14" s="92" t="s">
        <v>31</v>
      </c>
      <c r="B14" s="93">
        <f t="shared" ref="B14:M14" si="4">SUM(B11)+B13</f>
        <v>40802067</v>
      </c>
      <c r="C14" s="93">
        <f t="shared" si="4"/>
        <v>32090393</v>
      </c>
      <c r="D14" s="93">
        <f t="shared" si="4"/>
        <v>221128435</v>
      </c>
      <c r="E14" s="93">
        <f t="shared" si="4"/>
        <v>33311893</v>
      </c>
      <c r="F14" s="93">
        <f t="shared" si="4"/>
        <v>78461893</v>
      </c>
      <c r="G14" s="93">
        <f t="shared" si="4"/>
        <v>41561893</v>
      </c>
      <c r="H14" s="93">
        <f t="shared" si="4"/>
        <v>31211893</v>
      </c>
      <c r="I14" s="93">
        <f t="shared" si="4"/>
        <v>31251892</v>
      </c>
      <c r="J14" s="93">
        <f t="shared" si="4"/>
        <v>54237963</v>
      </c>
      <c r="K14" s="93">
        <f t="shared" si="4"/>
        <v>32417392</v>
      </c>
      <c r="L14" s="93">
        <f t="shared" si="4"/>
        <v>31466892</v>
      </c>
      <c r="M14" s="93">
        <f t="shared" si="4"/>
        <v>43055394</v>
      </c>
      <c r="N14" s="94">
        <f t="shared" si="0"/>
        <v>670998000</v>
      </c>
    </row>
    <row r="15" spans="1:14" s="3" customFormat="1" ht="22.9" customHeight="1" thickTop="1" x14ac:dyDescent="0.25">
      <c r="A15" s="77" t="s">
        <v>32</v>
      </c>
      <c r="B15" s="78">
        <v>14070000</v>
      </c>
      <c r="C15" s="78">
        <v>14070000</v>
      </c>
      <c r="D15" s="78">
        <v>17870000</v>
      </c>
      <c r="E15" s="78">
        <v>17934782</v>
      </c>
      <c r="F15" s="78">
        <v>14470000</v>
      </c>
      <c r="G15" s="78">
        <v>15870000</v>
      </c>
      <c r="H15" s="78">
        <v>14123958</v>
      </c>
      <c r="I15" s="78">
        <v>14070000</v>
      </c>
      <c r="J15" s="78">
        <v>17870000</v>
      </c>
      <c r="K15" s="78">
        <v>16070000</v>
      </c>
      <c r="L15" s="78">
        <v>16559260</v>
      </c>
      <c r="M15" s="78">
        <v>29330000</v>
      </c>
      <c r="N15" s="79">
        <f t="shared" si="0"/>
        <v>202308000</v>
      </c>
    </row>
    <row r="16" spans="1:14" s="3" customFormat="1" ht="22.9" customHeight="1" x14ac:dyDescent="0.25">
      <c r="A16" s="80" t="s">
        <v>33</v>
      </c>
      <c r="B16" s="81">
        <v>1829100</v>
      </c>
      <c r="C16" s="81">
        <v>1829100</v>
      </c>
      <c r="D16" s="81">
        <v>2523100</v>
      </c>
      <c r="E16" s="81">
        <v>2610000</v>
      </c>
      <c r="F16" s="81">
        <v>1830000</v>
      </c>
      <c r="G16" s="81">
        <v>1910000</v>
      </c>
      <c r="H16" s="81">
        <v>1845000</v>
      </c>
      <c r="I16" s="81">
        <v>1829100</v>
      </c>
      <c r="J16" s="81">
        <v>2523100</v>
      </c>
      <c r="K16" s="81">
        <v>2452000</v>
      </c>
      <c r="L16" s="81">
        <v>2152704</v>
      </c>
      <c r="M16" s="81">
        <v>3626796</v>
      </c>
      <c r="N16" s="82">
        <f t="shared" si="0"/>
        <v>26960000</v>
      </c>
    </row>
    <row r="17" spans="1:14" s="3" customFormat="1" ht="22.9" customHeight="1" x14ac:dyDescent="0.25">
      <c r="A17" s="80" t="s">
        <v>34</v>
      </c>
      <c r="B17" s="81">
        <v>8500000</v>
      </c>
      <c r="C17" s="81">
        <v>8861600</v>
      </c>
      <c r="D17" s="81">
        <v>7950000</v>
      </c>
      <c r="E17" s="81">
        <v>8119400</v>
      </c>
      <c r="F17" s="81">
        <v>9700000</v>
      </c>
      <c r="G17" s="81">
        <v>11475000</v>
      </c>
      <c r="H17" s="81">
        <v>10750000</v>
      </c>
      <c r="I17" s="81">
        <v>10642000</v>
      </c>
      <c r="J17" s="81">
        <v>9500000</v>
      </c>
      <c r="K17" s="81">
        <v>8500000</v>
      </c>
      <c r="L17" s="81">
        <v>10500000</v>
      </c>
      <c r="M17" s="81">
        <v>11250000</v>
      </c>
      <c r="N17" s="82">
        <f t="shared" si="0"/>
        <v>115748000</v>
      </c>
    </row>
    <row r="18" spans="1:14" s="3" customFormat="1" ht="22.9" customHeight="1" x14ac:dyDescent="0.25">
      <c r="A18" s="80" t="s">
        <v>35</v>
      </c>
      <c r="B18" s="81">
        <v>35000</v>
      </c>
      <c r="C18" s="81">
        <v>35000</v>
      </c>
      <c r="D18" s="81">
        <v>400000</v>
      </c>
      <c r="E18" s="81">
        <v>210000</v>
      </c>
      <c r="F18" s="81">
        <v>300000</v>
      </c>
      <c r="G18" s="81">
        <v>140000</v>
      </c>
      <c r="H18" s="81">
        <v>410000</v>
      </c>
      <c r="I18" s="81">
        <v>500000</v>
      </c>
      <c r="J18" s="81">
        <v>2600000</v>
      </c>
      <c r="K18" s="81">
        <v>1140000</v>
      </c>
      <c r="L18" s="81">
        <v>450000</v>
      </c>
      <c r="M18" s="81">
        <v>1880000</v>
      </c>
      <c r="N18" s="82">
        <f t="shared" si="0"/>
        <v>8100000</v>
      </c>
    </row>
    <row r="19" spans="1:14" s="3" customFormat="1" ht="22.9" customHeight="1" x14ac:dyDescent="0.25">
      <c r="A19" s="80" t="s">
        <v>36</v>
      </c>
      <c r="B19" s="81">
        <v>0</v>
      </c>
      <c r="C19" s="81">
        <v>7391480</v>
      </c>
      <c r="D19" s="81">
        <v>1308000</v>
      </c>
      <c r="E19" s="81">
        <v>1970000</v>
      </c>
      <c r="F19" s="81">
        <v>2100000</v>
      </c>
      <c r="G19" s="81">
        <v>1360000</v>
      </c>
      <c r="H19" s="81">
        <v>1575000</v>
      </c>
      <c r="I19" s="81">
        <v>750000</v>
      </c>
      <c r="J19" s="81">
        <v>1544840</v>
      </c>
      <c r="K19" s="81">
        <v>1987985</v>
      </c>
      <c r="L19" s="81">
        <v>1500000</v>
      </c>
      <c r="M19" s="81">
        <v>2131394</v>
      </c>
      <c r="N19" s="82">
        <f t="shared" si="0"/>
        <v>23618699</v>
      </c>
    </row>
    <row r="20" spans="1:14" s="3" customFormat="1" ht="22.9" customHeight="1" x14ac:dyDescent="0.25">
      <c r="A20" s="80" t="s">
        <v>37</v>
      </c>
      <c r="B20" s="81">
        <v>750000</v>
      </c>
      <c r="C20" s="81">
        <v>2500000</v>
      </c>
      <c r="D20" s="81">
        <v>3100000</v>
      </c>
      <c r="E20" s="81">
        <v>12000000</v>
      </c>
      <c r="F20" s="81">
        <v>25000000</v>
      </c>
      <c r="G20" s="81">
        <v>6500000</v>
      </c>
      <c r="H20" s="81">
        <v>7000000</v>
      </c>
      <c r="I20" s="81">
        <v>1748040</v>
      </c>
      <c r="J20" s="81">
        <v>2343140</v>
      </c>
      <c r="K20" s="81">
        <v>2032000</v>
      </c>
      <c r="L20" s="81">
        <v>1392960</v>
      </c>
      <c r="M20" s="81">
        <v>381860</v>
      </c>
      <c r="N20" s="82">
        <f t="shared" si="0"/>
        <v>64748000</v>
      </c>
    </row>
    <row r="21" spans="1:14" s="3" customFormat="1" ht="22.9" customHeight="1" x14ac:dyDescent="0.25">
      <c r="A21" s="80" t="s">
        <v>38</v>
      </c>
      <c r="B21" s="81">
        <v>0</v>
      </c>
      <c r="C21" s="81">
        <v>4200000</v>
      </c>
      <c r="D21" s="81">
        <v>0</v>
      </c>
      <c r="E21" s="81">
        <v>0</v>
      </c>
      <c r="F21" s="81">
        <v>0</v>
      </c>
      <c r="G21" s="81">
        <v>8859500</v>
      </c>
      <c r="H21" s="81">
        <v>0</v>
      </c>
      <c r="I21" s="81">
        <v>0</v>
      </c>
      <c r="J21" s="81">
        <v>4339500</v>
      </c>
      <c r="K21" s="81">
        <v>0</v>
      </c>
      <c r="L21" s="81">
        <v>0</v>
      </c>
      <c r="M21" s="81">
        <v>0</v>
      </c>
      <c r="N21" s="82">
        <f t="shared" si="0"/>
        <v>17399000</v>
      </c>
    </row>
    <row r="22" spans="1:14" s="3" customFormat="1" ht="22.9" customHeight="1" x14ac:dyDescent="0.25">
      <c r="A22" s="80" t="s">
        <v>39</v>
      </c>
      <c r="B22" s="81">
        <v>0</v>
      </c>
      <c r="C22" s="81">
        <v>0</v>
      </c>
      <c r="D22" s="81">
        <v>0</v>
      </c>
      <c r="E22" s="81">
        <v>0</v>
      </c>
      <c r="F22" s="81">
        <v>0</v>
      </c>
      <c r="G22" s="81">
        <v>0</v>
      </c>
      <c r="H22" s="81">
        <v>0</v>
      </c>
      <c r="I22" s="81">
        <v>0</v>
      </c>
      <c r="J22" s="81">
        <v>0</v>
      </c>
      <c r="K22" s="81">
        <v>0</v>
      </c>
      <c r="L22" s="81">
        <v>0</v>
      </c>
      <c r="M22" s="81">
        <v>0</v>
      </c>
      <c r="N22" s="82">
        <v>0</v>
      </c>
    </row>
    <row r="23" spans="1:14" s="3" customFormat="1" ht="22.9" customHeight="1" x14ac:dyDescent="0.25">
      <c r="A23" s="96" t="s">
        <v>40</v>
      </c>
      <c r="B23" s="97">
        <f t="shared" ref="B23:M23" si="5">SUM(B15:B22)</f>
        <v>25184100</v>
      </c>
      <c r="C23" s="97">
        <f t="shared" si="5"/>
        <v>38887180</v>
      </c>
      <c r="D23" s="97">
        <f t="shared" si="5"/>
        <v>33151100</v>
      </c>
      <c r="E23" s="97">
        <f t="shared" si="5"/>
        <v>42844182</v>
      </c>
      <c r="F23" s="97">
        <f t="shared" si="5"/>
        <v>53400000</v>
      </c>
      <c r="G23" s="97">
        <f t="shared" si="5"/>
        <v>46114500</v>
      </c>
      <c r="H23" s="97">
        <f t="shared" si="5"/>
        <v>35703958</v>
      </c>
      <c r="I23" s="97">
        <f t="shared" si="5"/>
        <v>29539140</v>
      </c>
      <c r="J23" s="97">
        <f t="shared" si="5"/>
        <v>40720580</v>
      </c>
      <c r="K23" s="97">
        <f t="shared" si="5"/>
        <v>32181985</v>
      </c>
      <c r="L23" s="97">
        <f t="shared" si="5"/>
        <v>32554924</v>
      </c>
      <c r="M23" s="97">
        <f t="shared" si="5"/>
        <v>48600050</v>
      </c>
      <c r="N23" s="98">
        <f>SUM(N15:N22)</f>
        <v>458881699</v>
      </c>
    </row>
    <row r="24" spans="1:14" s="3" customFormat="1" ht="22.9" customHeight="1" x14ac:dyDescent="0.25">
      <c r="A24" s="86" t="s">
        <v>41</v>
      </c>
      <c r="B24" s="87">
        <v>21615501</v>
      </c>
      <c r="C24" s="87">
        <v>18350000</v>
      </c>
      <c r="D24" s="87">
        <v>16500000</v>
      </c>
      <c r="E24" s="87">
        <v>16900000</v>
      </c>
      <c r="F24" s="87">
        <v>16250000</v>
      </c>
      <c r="G24" s="87">
        <v>16500000</v>
      </c>
      <c r="H24" s="87">
        <v>16850000</v>
      </c>
      <c r="I24" s="87">
        <v>16400000</v>
      </c>
      <c r="J24" s="87">
        <v>15400000</v>
      </c>
      <c r="K24" s="87">
        <v>17000000</v>
      </c>
      <c r="L24" s="87">
        <v>17300000</v>
      </c>
      <c r="M24" s="87">
        <v>23050800</v>
      </c>
      <c r="N24" s="88">
        <f t="shared" si="0"/>
        <v>212116301</v>
      </c>
    </row>
    <row r="25" spans="1:14" s="3" customFormat="1" ht="22.9" customHeight="1" thickBot="1" x14ac:dyDescent="0.3">
      <c r="A25" s="96" t="s">
        <v>41</v>
      </c>
      <c r="B25" s="99">
        <f t="shared" ref="B25:N25" si="6">SUM(B24)</f>
        <v>21615501</v>
      </c>
      <c r="C25" s="99">
        <f t="shared" si="6"/>
        <v>18350000</v>
      </c>
      <c r="D25" s="99">
        <f t="shared" si="6"/>
        <v>16500000</v>
      </c>
      <c r="E25" s="99">
        <f t="shared" si="6"/>
        <v>16900000</v>
      </c>
      <c r="F25" s="99">
        <f t="shared" si="6"/>
        <v>16250000</v>
      </c>
      <c r="G25" s="99">
        <f t="shared" si="6"/>
        <v>16500000</v>
      </c>
      <c r="H25" s="99">
        <f t="shared" si="6"/>
        <v>16850000</v>
      </c>
      <c r="I25" s="99">
        <f t="shared" si="6"/>
        <v>16400000</v>
      </c>
      <c r="J25" s="99">
        <f t="shared" si="6"/>
        <v>15400000</v>
      </c>
      <c r="K25" s="99">
        <f t="shared" si="6"/>
        <v>17000000</v>
      </c>
      <c r="L25" s="99">
        <f t="shared" si="6"/>
        <v>17300000</v>
      </c>
      <c r="M25" s="99">
        <f t="shared" si="6"/>
        <v>23050800</v>
      </c>
      <c r="N25" s="100">
        <f t="shared" si="6"/>
        <v>212116301</v>
      </c>
    </row>
    <row r="26" spans="1:14" s="95" customFormat="1" ht="22.9" customHeight="1" thickTop="1" thickBot="1" x14ac:dyDescent="0.3">
      <c r="A26" s="92" t="s">
        <v>42</v>
      </c>
      <c r="B26" s="93">
        <f t="shared" ref="B26:N26" si="7">SUM(B23)+B25</f>
        <v>46799601</v>
      </c>
      <c r="C26" s="93">
        <f t="shared" si="7"/>
        <v>57237180</v>
      </c>
      <c r="D26" s="93">
        <f t="shared" si="7"/>
        <v>49651100</v>
      </c>
      <c r="E26" s="93">
        <f t="shared" si="7"/>
        <v>59744182</v>
      </c>
      <c r="F26" s="93">
        <f t="shared" si="7"/>
        <v>69650000</v>
      </c>
      <c r="G26" s="93">
        <f t="shared" si="7"/>
        <v>62614500</v>
      </c>
      <c r="H26" s="93">
        <f t="shared" si="7"/>
        <v>52553958</v>
      </c>
      <c r="I26" s="93">
        <f t="shared" si="7"/>
        <v>45939140</v>
      </c>
      <c r="J26" s="93">
        <f t="shared" si="7"/>
        <v>56120580</v>
      </c>
      <c r="K26" s="93">
        <f t="shared" si="7"/>
        <v>49181985</v>
      </c>
      <c r="L26" s="93">
        <f t="shared" si="7"/>
        <v>49854924</v>
      </c>
      <c r="M26" s="93">
        <f t="shared" si="7"/>
        <v>71650850</v>
      </c>
      <c r="N26" s="94">
        <f t="shared" si="7"/>
        <v>670998000</v>
      </c>
    </row>
    <row r="27" spans="1:14" ht="15.75" thickTop="1" x14ac:dyDescent="0.25"/>
  </sheetData>
  <mergeCells count="2">
    <mergeCell ref="L1:N1"/>
    <mergeCell ref="A2:N2"/>
  </mergeCells>
  <pageMargins left="0.19685039370078741" right="0.19685039370078741" top="0.19685039370078741" bottom="0.19685039370078741" header="0.31496062992125984" footer="0.31496062992125984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18F26-2FCE-4E1A-A66E-525566141C16}">
  <dimension ref="A1:D38"/>
  <sheetViews>
    <sheetView tabSelected="1" workbookViewId="0">
      <selection activeCell="A4" sqref="A4:D4"/>
    </sheetView>
  </sheetViews>
  <sheetFormatPr defaultRowHeight="15" x14ac:dyDescent="0.25"/>
  <cols>
    <col min="1" max="1" width="32.7109375" style="1" customWidth="1"/>
    <col min="2" max="2" width="15.7109375" style="1" customWidth="1"/>
    <col min="3" max="3" width="32.7109375" style="1" customWidth="1"/>
    <col min="4" max="4" width="15.7109375" style="1" customWidth="1"/>
    <col min="5" max="16384" width="9.140625" style="1"/>
  </cols>
  <sheetData>
    <row r="1" spans="1:4" x14ac:dyDescent="0.25">
      <c r="C1" s="107" t="s">
        <v>101</v>
      </c>
      <c r="D1" s="107"/>
    </row>
    <row r="3" spans="1:4" ht="15.75" x14ac:dyDescent="0.25">
      <c r="A3" s="113" t="s">
        <v>44</v>
      </c>
      <c r="B3" s="113"/>
      <c r="C3" s="113"/>
      <c r="D3" s="113"/>
    </row>
    <row r="4" spans="1:4" ht="15.75" x14ac:dyDescent="0.25">
      <c r="A4" s="113" t="s">
        <v>123</v>
      </c>
      <c r="B4" s="113"/>
      <c r="C4" s="113"/>
      <c r="D4" s="113"/>
    </row>
    <row r="5" spans="1:4" ht="15.75" thickBot="1" x14ac:dyDescent="0.3">
      <c r="A5" s="13"/>
      <c r="B5" s="13"/>
      <c r="C5" s="13"/>
      <c r="D5" s="13"/>
    </row>
    <row r="6" spans="1:4" ht="22.5" customHeight="1" x14ac:dyDescent="0.25">
      <c r="A6" s="108" t="s">
        <v>45</v>
      </c>
      <c r="B6" s="109"/>
      <c r="C6" s="109"/>
      <c r="D6" s="110"/>
    </row>
    <row r="7" spans="1:4" ht="15.75" thickBot="1" x14ac:dyDescent="0.3">
      <c r="A7" s="48" t="s">
        <v>46</v>
      </c>
      <c r="B7" s="49" t="s">
        <v>87</v>
      </c>
      <c r="C7" s="50" t="s">
        <v>47</v>
      </c>
      <c r="D7" s="51" t="s">
        <v>87</v>
      </c>
    </row>
    <row r="8" spans="1:4" x14ac:dyDescent="0.25">
      <c r="A8" s="14" t="s">
        <v>122</v>
      </c>
      <c r="B8" s="18">
        <f>SUM('2. melléklet'!N4)</f>
        <v>223274000</v>
      </c>
      <c r="C8" s="14" t="s">
        <v>32</v>
      </c>
      <c r="D8" s="16">
        <f>SUM('2. melléklet'!N15)</f>
        <v>202308000</v>
      </c>
    </row>
    <row r="9" spans="1:4" x14ac:dyDescent="0.25">
      <c r="A9" s="17" t="s">
        <v>24</v>
      </c>
      <c r="B9" s="18">
        <f>SUM('2. melléklet'!N6)</f>
        <v>84830000</v>
      </c>
      <c r="C9" s="17" t="s">
        <v>79</v>
      </c>
      <c r="D9" s="19">
        <f>SUM('2. melléklet'!N16)</f>
        <v>26960000</v>
      </c>
    </row>
    <row r="10" spans="1:4" x14ac:dyDescent="0.25">
      <c r="A10" s="17" t="s">
        <v>25</v>
      </c>
      <c r="B10" s="18">
        <f>SUM('2. melléklet'!N7)</f>
        <v>24888444</v>
      </c>
      <c r="C10" s="17" t="s">
        <v>34</v>
      </c>
      <c r="D10" s="19">
        <f>SUM('2. melléklet'!N17)</f>
        <v>115748000</v>
      </c>
    </row>
    <row r="11" spans="1:4" x14ac:dyDescent="0.25">
      <c r="A11" s="17" t="s">
        <v>78</v>
      </c>
      <c r="B11" s="18">
        <f>SUM('2. melléklet'!N9)</f>
        <v>457000</v>
      </c>
      <c r="C11" s="17" t="s">
        <v>80</v>
      </c>
      <c r="D11" s="19">
        <f>SUM('2. melléklet'!N18)</f>
        <v>8100000</v>
      </c>
    </row>
    <row r="12" spans="1:4" ht="15.75" thickBot="1" x14ac:dyDescent="0.3">
      <c r="A12" s="17"/>
      <c r="B12" s="18"/>
      <c r="C12" s="17" t="s">
        <v>81</v>
      </c>
      <c r="D12" s="19">
        <f>SUM('2. melléklet'!N19)</f>
        <v>23618699</v>
      </c>
    </row>
    <row r="13" spans="1:4" ht="27.75" thickBot="1" x14ac:dyDescent="0.3">
      <c r="A13" s="20" t="s">
        <v>48</v>
      </c>
      <c r="B13" s="21">
        <f>SUM(B8:B12)</f>
        <v>333449444</v>
      </c>
      <c r="C13" s="20" t="s">
        <v>49</v>
      </c>
      <c r="D13" s="22">
        <f>SUM(D8:D12)</f>
        <v>376734699</v>
      </c>
    </row>
    <row r="14" spans="1:4" ht="24" customHeight="1" thickBot="1" x14ac:dyDescent="0.3">
      <c r="A14" s="23" t="s">
        <v>50</v>
      </c>
      <c r="B14" s="111">
        <f>B13-D13</f>
        <v>-43285255</v>
      </c>
      <c r="C14" s="111"/>
      <c r="D14" s="112"/>
    </row>
    <row r="15" spans="1:4" ht="22.5" customHeight="1" x14ac:dyDescent="0.25">
      <c r="A15" s="108" t="s">
        <v>51</v>
      </c>
      <c r="B15" s="109"/>
      <c r="C15" s="109"/>
      <c r="D15" s="110"/>
    </row>
    <row r="16" spans="1:4" ht="15.75" thickBot="1" x14ac:dyDescent="0.3">
      <c r="A16" s="48" t="s">
        <v>46</v>
      </c>
      <c r="B16" s="49" t="s">
        <v>87</v>
      </c>
      <c r="C16" s="50" t="s">
        <v>47</v>
      </c>
      <c r="D16" s="51" t="s">
        <v>87</v>
      </c>
    </row>
    <row r="17" spans="1:4" x14ac:dyDescent="0.25">
      <c r="A17" s="24" t="s">
        <v>53</v>
      </c>
      <c r="B17" s="18">
        <f>SUM('2. melléklet'!N8)</f>
        <v>0</v>
      </c>
      <c r="C17" s="15" t="s">
        <v>52</v>
      </c>
      <c r="D17" s="16">
        <f>SUM('2. melléklet'!N20)</f>
        <v>64748000</v>
      </c>
    </row>
    <row r="18" spans="1:4" x14ac:dyDescent="0.25">
      <c r="A18" s="24" t="s">
        <v>55</v>
      </c>
      <c r="B18" s="18"/>
      <c r="C18" s="18" t="s">
        <v>54</v>
      </c>
      <c r="D18" s="19">
        <f>SUM('2. melléklet'!N21)</f>
        <v>17399000</v>
      </c>
    </row>
    <row r="19" spans="1:4" ht="15.75" thickBot="1" x14ac:dyDescent="0.3">
      <c r="A19" s="24" t="s">
        <v>56</v>
      </c>
      <c r="B19" s="18"/>
      <c r="C19" s="18" t="s">
        <v>57</v>
      </c>
      <c r="D19" s="19"/>
    </row>
    <row r="20" spans="1:4" x14ac:dyDescent="0.25">
      <c r="A20" s="27" t="s">
        <v>58</v>
      </c>
      <c r="B20" s="28">
        <f>SUM(B17:B19)</f>
        <v>0</v>
      </c>
      <c r="C20" s="28" t="s">
        <v>59</v>
      </c>
      <c r="D20" s="29">
        <f>SUM(D17:D19)</f>
        <v>82147000</v>
      </c>
    </row>
    <row r="21" spans="1:4" ht="24" customHeight="1" thickBot="1" x14ac:dyDescent="0.3">
      <c r="A21" s="23" t="s">
        <v>60</v>
      </c>
      <c r="B21" s="111">
        <f>B20-D20</f>
        <v>-82147000</v>
      </c>
      <c r="C21" s="111"/>
      <c r="D21" s="112"/>
    </row>
    <row r="22" spans="1:4" ht="27.75" thickBot="1" x14ac:dyDescent="0.3">
      <c r="A22" s="39" t="s">
        <v>61</v>
      </c>
      <c r="B22" s="40">
        <f>B13+B20</f>
        <v>333449444</v>
      </c>
      <c r="C22" s="39" t="s">
        <v>62</v>
      </c>
      <c r="D22" s="41">
        <f>D13+D20</f>
        <v>458881699</v>
      </c>
    </row>
    <row r="23" spans="1:4" ht="22.5" customHeight="1" x14ac:dyDescent="0.25">
      <c r="A23" s="108" t="s">
        <v>63</v>
      </c>
      <c r="B23" s="109"/>
      <c r="C23" s="109"/>
      <c r="D23" s="110"/>
    </row>
    <row r="24" spans="1:4" x14ac:dyDescent="0.25">
      <c r="A24" s="48" t="s">
        <v>46</v>
      </c>
      <c r="B24" s="49" t="s">
        <v>87</v>
      </c>
      <c r="C24" s="50" t="s">
        <v>47</v>
      </c>
      <c r="D24" s="51" t="s">
        <v>87</v>
      </c>
    </row>
    <row r="25" spans="1:4" ht="25.5" x14ac:dyDescent="0.25">
      <c r="A25" s="37" t="s">
        <v>88</v>
      </c>
      <c r="B25" s="18">
        <f>SUM([2]Összesen!$F$103)</f>
        <v>133298261</v>
      </c>
      <c r="C25" s="38" t="s">
        <v>105</v>
      </c>
      <c r="D25" s="19">
        <f>SUM([2]Összesen!$F$58)</f>
        <v>7866006</v>
      </c>
    </row>
    <row r="26" spans="1:4" x14ac:dyDescent="0.25">
      <c r="A26" s="37" t="s">
        <v>104</v>
      </c>
      <c r="B26" s="18">
        <f>SUM([2]Összesen!$F$105)</f>
        <v>204250295</v>
      </c>
      <c r="C26" s="38" t="s">
        <v>104</v>
      </c>
      <c r="D26" s="19">
        <f>SUM([2]Összesen!$F$59)</f>
        <v>204250295</v>
      </c>
    </row>
    <row r="27" spans="1:4" ht="15.75" thickBot="1" x14ac:dyDescent="0.3">
      <c r="A27" s="31" t="s">
        <v>64</v>
      </c>
      <c r="B27" s="32">
        <f>SUM(B25:B26)</f>
        <v>337548556</v>
      </c>
      <c r="C27" s="32" t="s">
        <v>65</v>
      </c>
      <c r="D27" s="33">
        <f>SUM(D25:D26)</f>
        <v>212116301</v>
      </c>
    </row>
    <row r="28" spans="1:4" ht="24" customHeight="1" thickBot="1" x14ac:dyDescent="0.3">
      <c r="A28" s="23" t="s">
        <v>83</v>
      </c>
      <c r="B28" s="111">
        <f>SUM(B27)-D27</f>
        <v>125432255</v>
      </c>
      <c r="C28" s="111"/>
      <c r="D28" s="112"/>
    </row>
    <row r="29" spans="1:4" ht="22.5" customHeight="1" x14ac:dyDescent="0.25">
      <c r="A29" s="108" t="s">
        <v>66</v>
      </c>
      <c r="B29" s="109"/>
      <c r="C29" s="109"/>
      <c r="D29" s="110"/>
    </row>
    <row r="30" spans="1:4" ht="15.75" thickBot="1" x14ac:dyDescent="0.3">
      <c r="A30" s="48" t="s">
        <v>46</v>
      </c>
      <c r="B30" s="49" t="s">
        <v>87</v>
      </c>
      <c r="C30" s="50" t="s">
        <v>47</v>
      </c>
      <c r="D30" s="51" t="s">
        <v>87</v>
      </c>
    </row>
    <row r="31" spans="1:4" ht="25.5" x14ac:dyDescent="0.25">
      <c r="A31" s="36" t="s">
        <v>85</v>
      </c>
      <c r="B31" s="34">
        <v>0</v>
      </c>
      <c r="C31" s="15" t="s">
        <v>86</v>
      </c>
      <c r="D31" s="16">
        <v>0</v>
      </c>
    </row>
    <row r="32" spans="1:4" x14ac:dyDescent="0.25">
      <c r="A32" s="30" t="s">
        <v>67</v>
      </c>
      <c r="B32" s="25">
        <v>0</v>
      </c>
      <c r="C32" s="25"/>
      <c r="D32" s="35"/>
    </row>
    <row r="33" spans="1:4" ht="24" customHeight="1" thickBot="1" x14ac:dyDescent="0.3">
      <c r="A33" s="23" t="s">
        <v>84</v>
      </c>
      <c r="B33" s="111">
        <v>0</v>
      </c>
      <c r="C33" s="111"/>
      <c r="D33" s="112"/>
    </row>
    <row r="34" spans="1:4" ht="27.75" thickBot="1" x14ac:dyDescent="0.3">
      <c r="A34" s="42" t="s">
        <v>68</v>
      </c>
      <c r="B34" s="43">
        <f>B27+B33</f>
        <v>337548556</v>
      </c>
      <c r="C34" s="43" t="s">
        <v>69</v>
      </c>
      <c r="D34" s="44">
        <f>D27+D33</f>
        <v>212116301</v>
      </c>
    </row>
    <row r="35" spans="1:4" ht="24" customHeight="1" thickBot="1" x14ac:dyDescent="0.3">
      <c r="A35" s="45" t="s">
        <v>70</v>
      </c>
      <c r="B35" s="46">
        <f>SUM(B13)+B34+B20</f>
        <v>670998000</v>
      </c>
      <c r="C35" s="46" t="s">
        <v>71</v>
      </c>
      <c r="D35" s="47">
        <f>D22+D34</f>
        <v>670998000</v>
      </c>
    </row>
    <row r="36" spans="1:4" x14ac:dyDescent="0.25">
      <c r="A36" s="13"/>
      <c r="B36" s="13"/>
      <c r="C36" s="13"/>
      <c r="D36" s="13"/>
    </row>
    <row r="37" spans="1:4" x14ac:dyDescent="0.25">
      <c r="A37" s="13"/>
      <c r="B37" s="13"/>
      <c r="C37" s="13"/>
      <c r="D37" s="13"/>
    </row>
    <row r="38" spans="1:4" x14ac:dyDescent="0.25">
      <c r="A38" s="13"/>
      <c r="B38" s="13"/>
      <c r="C38" s="13"/>
      <c r="D38" s="13"/>
    </row>
  </sheetData>
  <mergeCells count="11">
    <mergeCell ref="C1:D1"/>
    <mergeCell ref="A29:D29"/>
    <mergeCell ref="A23:D23"/>
    <mergeCell ref="B33:D33"/>
    <mergeCell ref="A4:D4"/>
    <mergeCell ref="A3:D3"/>
    <mergeCell ref="A6:D6"/>
    <mergeCell ref="B14:D14"/>
    <mergeCell ref="A15:D15"/>
    <mergeCell ref="B21:D21"/>
    <mergeCell ref="B28:D28"/>
  </mergeCells>
  <pageMargins left="0.19685039370078741" right="0.19685039370078741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49D17-DEC8-4828-A050-041628C58A04}">
  <dimension ref="A1:G29"/>
  <sheetViews>
    <sheetView workbookViewId="0">
      <selection activeCell="A13" sqref="A13"/>
    </sheetView>
  </sheetViews>
  <sheetFormatPr defaultRowHeight="12.75" x14ac:dyDescent="0.2"/>
  <cols>
    <col min="1" max="1" width="29.5703125" style="53" customWidth="1"/>
    <col min="2" max="5" width="16.5703125" style="53" customWidth="1"/>
    <col min="6" max="16384" width="9.140625" style="53"/>
  </cols>
  <sheetData>
    <row r="1" spans="1:7" x14ac:dyDescent="0.2">
      <c r="E1" s="53" t="s">
        <v>102</v>
      </c>
    </row>
    <row r="3" spans="1:7" s="52" customFormat="1" ht="13.5" x14ac:dyDescent="0.25">
      <c r="A3" s="115" t="s">
        <v>118</v>
      </c>
      <c r="B3" s="115"/>
      <c r="C3" s="115"/>
      <c r="D3" s="115"/>
      <c r="E3" s="115"/>
    </row>
    <row r="5" spans="1:7" ht="13.5" thickBot="1" x14ac:dyDescent="0.25">
      <c r="D5" s="114"/>
      <c r="E5" s="114"/>
    </row>
    <row r="6" spans="1:7" s="69" customFormat="1" ht="27.75" customHeight="1" thickBot="1" x14ac:dyDescent="0.3">
      <c r="A6" s="66" t="s">
        <v>75</v>
      </c>
      <c r="B6" s="67" t="s">
        <v>108</v>
      </c>
      <c r="C6" s="68" t="s">
        <v>114</v>
      </c>
      <c r="D6" s="68" t="s">
        <v>115</v>
      </c>
      <c r="E6" s="67" t="s">
        <v>117</v>
      </c>
    </row>
    <row r="7" spans="1:7" x14ac:dyDescent="0.2">
      <c r="A7" s="14" t="s">
        <v>122</v>
      </c>
      <c r="B7" s="54">
        <f>SUM('3. melléklet'!B8)</f>
        <v>223274000</v>
      </c>
      <c r="C7" s="54">
        <f t="shared" ref="C7:E15" si="0">SUM(B7)*110%</f>
        <v>245601400.00000003</v>
      </c>
      <c r="D7" s="54">
        <f t="shared" si="0"/>
        <v>270161540.00000006</v>
      </c>
      <c r="E7" s="54">
        <f t="shared" si="0"/>
        <v>297177694.00000012</v>
      </c>
    </row>
    <row r="8" spans="1:7" x14ac:dyDescent="0.2">
      <c r="A8" s="17" t="s">
        <v>24</v>
      </c>
      <c r="B8" s="55">
        <f>SUM('3. melléklet'!B9)</f>
        <v>84830000</v>
      </c>
      <c r="C8" s="55">
        <f t="shared" si="0"/>
        <v>93313000.000000015</v>
      </c>
      <c r="D8" s="55">
        <f t="shared" si="0"/>
        <v>102644300.00000003</v>
      </c>
      <c r="E8" s="55">
        <f t="shared" si="0"/>
        <v>112908730.00000004</v>
      </c>
    </row>
    <row r="9" spans="1:7" x14ac:dyDescent="0.2">
      <c r="A9" s="17" t="s">
        <v>25</v>
      </c>
      <c r="B9" s="55">
        <f>SUM('3. melléklet'!B10)</f>
        <v>24888444</v>
      </c>
      <c r="C9" s="55">
        <f t="shared" si="0"/>
        <v>27377288.400000002</v>
      </c>
      <c r="D9" s="55">
        <f t="shared" si="0"/>
        <v>30115017.240000006</v>
      </c>
      <c r="E9" s="55">
        <f t="shared" si="0"/>
        <v>33126518.964000009</v>
      </c>
    </row>
    <row r="10" spans="1:7" x14ac:dyDescent="0.2">
      <c r="A10" s="17" t="s">
        <v>78</v>
      </c>
      <c r="B10" s="55">
        <f>SUM('3. melléklet'!B11)</f>
        <v>457000</v>
      </c>
      <c r="C10" s="55">
        <f t="shared" si="0"/>
        <v>502700.00000000006</v>
      </c>
      <c r="D10" s="55">
        <f t="shared" si="0"/>
        <v>552970.00000000012</v>
      </c>
      <c r="E10" s="55">
        <f t="shared" si="0"/>
        <v>608267.00000000023</v>
      </c>
    </row>
    <row r="11" spans="1:7" x14ac:dyDescent="0.2">
      <c r="A11" s="24" t="s">
        <v>53</v>
      </c>
      <c r="B11" s="55">
        <f>SUM('3. melléklet'!B17)</f>
        <v>0</v>
      </c>
      <c r="C11" s="55">
        <f t="shared" si="0"/>
        <v>0</v>
      </c>
      <c r="D11" s="55">
        <f t="shared" si="0"/>
        <v>0</v>
      </c>
      <c r="E11" s="55">
        <f t="shared" si="0"/>
        <v>0</v>
      </c>
    </row>
    <row r="12" spans="1:7" x14ac:dyDescent="0.2">
      <c r="A12" s="24" t="s">
        <v>55</v>
      </c>
      <c r="B12" s="55">
        <f>SUM('3. melléklet'!B18)</f>
        <v>0</v>
      </c>
      <c r="C12" s="55">
        <f t="shared" si="0"/>
        <v>0</v>
      </c>
      <c r="D12" s="55">
        <f t="shared" si="0"/>
        <v>0</v>
      </c>
      <c r="E12" s="55">
        <f t="shared" si="0"/>
        <v>0</v>
      </c>
    </row>
    <row r="13" spans="1:7" x14ac:dyDescent="0.2">
      <c r="A13" s="24" t="s">
        <v>56</v>
      </c>
      <c r="B13" s="55">
        <f>SUM('3. melléklet'!B19)</f>
        <v>0</v>
      </c>
      <c r="C13" s="55">
        <f t="shared" si="0"/>
        <v>0</v>
      </c>
      <c r="D13" s="55">
        <f t="shared" si="0"/>
        <v>0</v>
      </c>
      <c r="E13" s="55">
        <f t="shared" si="0"/>
        <v>0</v>
      </c>
    </row>
    <row r="14" spans="1:7" x14ac:dyDescent="0.2">
      <c r="A14" s="37" t="s">
        <v>89</v>
      </c>
      <c r="B14" s="60">
        <f>SUM('3. melléklet'!B25)</f>
        <v>133298261</v>
      </c>
      <c r="C14" s="55">
        <f t="shared" si="0"/>
        <v>146628087.10000002</v>
      </c>
      <c r="D14" s="55">
        <f t="shared" si="0"/>
        <v>161290895.81000003</v>
      </c>
      <c r="E14" s="55">
        <f t="shared" si="0"/>
        <v>177419985.39100006</v>
      </c>
    </row>
    <row r="15" spans="1:7" ht="13.5" thickBot="1" x14ac:dyDescent="0.25">
      <c r="A15" s="56" t="s">
        <v>82</v>
      </c>
      <c r="B15" s="57">
        <f>SUM('3. melléklet'!B26)</f>
        <v>204250295</v>
      </c>
      <c r="C15" s="57">
        <f t="shared" si="0"/>
        <v>224675324.50000003</v>
      </c>
      <c r="D15" s="57">
        <f t="shared" si="0"/>
        <v>247142856.95000005</v>
      </c>
      <c r="E15" s="57">
        <f t="shared" si="0"/>
        <v>271857142.6450001</v>
      </c>
    </row>
    <row r="16" spans="1:7" s="65" customFormat="1" ht="25.5" customHeight="1" thickBot="1" x14ac:dyDescent="0.3">
      <c r="A16" s="63" t="s">
        <v>74</v>
      </c>
      <c r="B16" s="64">
        <f>SUM(B7:B15)</f>
        <v>670998000</v>
      </c>
      <c r="C16" s="64">
        <f>SUM(C7:C15)</f>
        <v>738097800.00000012</v>
      </c>
      <c r="D16" s="64">
        <f>SUM(D7:D15)</f>
        <v>811907580.00000024</v>
      </c>
      <c r="E16" s="64">
        <f>SUM(E7:E15)</f>
        <v>893098338.00000036</v>
      </c>
      <c r="F16" s="75"/>
      <c r="G16" s="75"/>
    </row>
    <row r="17" spans="1:7" s="70" customFormat="1" ht="30.75" customHeight="1" thickBot="1" x14ac:dyDescent="0.3">
      <c r="A17" s="66" t="s">
        <v>73</v>
      </c>
      <c r="B17" s="67" t="s">
        <v>108</v>
      </c>
      <c r="C17" s="68" t="s">
        <v>114</v>
      </c>
      <c r="D17" s="68" t="s">
        <v>115</v>
      </c>
      <c r="E17" s="67" t="s">
        <v>117</v>
      </c>
    </row>
    <row r="18" spans="1:7" x14ac:dyDescent="0.2">
      <c r="A18" s="14" t="s">
        <v>32</v>
      </c>
      <c r="B18" s="54">
        <f>SUM('3. melléklet'!D8)</f>
        <v>202308000</v>
      </c>
      <c r="C18" s="54">
        <f t="shared" ref="C18:C23" si="1">SUM(B18)*110%</f>
        <v>222538800.00000003</v>
      </c>
      <c r="D18" s="55">
        <f>SUM(C18)*110%</f>
        <v>244792680.00000006</v>
      </c>
      <c r="E18" s="55">
        <f>SUM(D18)*108%</f>
        <v>264376094.4000001</v>
      </c>
    </row>
    <row r="19" spans="1:7" x14ac:dyDescent="0.2">
      <c r="A19" s="17" t="s">
        <v>79</v>
      </c>
      <c r="B19" s="55">
        <f>SUM('3. melléklet'!D9)</f>
        <v>26960000</v>
      </c>
      <c r="C19" s="55">
        <f t="shared" si="1"/>
        <v>29656000.000000004</v>
      </c>
      <c r="D19" s="55">
        <f t="shared" ref="D19:D28" si="2">SUM(C19)*110%</f>
        <v>32621600.000000007</v>
      </c>
      <c r="E19" s="55">
        <f>SUM(D19)*108%</f>
        <v>35231328.000000007</v>
      </c>
    </row>
    <row r="20" spans="1:7" x14ac:dyDescent="0.2">
      <c r="A20" s="17" t="s">
        <v>34</v>
      </c>
      <c r="B20" s="55">
        <f>SUM('3. melléklet'!D10)</f>
        <v>115748000</v>
      </c>
      <c r="C20" s="55">
        <f t="shared" si="1"/>
        <v>127322800.00000001</v>
      </c>
      <c r="D20" s="55">
        <f t="shared" si="2"/>
        <v>140055080.00000003</v>
      </c>
      <c r="E20" s="55">
        <v>112219480</v>
      </c>
    </row>
    <row r="21" spans="1:7" x14ac:dyDescent="0.2">
      <c r="A21" s="17" t="s">
        <v>80</v>
      </c>
      <c r="B21" s="55">
        <f>SUM('3. melléklet'!D11)</f>
        <v>8100000</v>
      </c>
      <c r="C21" s="55">
        <f t="shared" si="1"/>
        <v>8910000</v>
      </c>
      <c r="D21" s="55">
        <f t="shared" si="2"/>
        <v>9801000</v>
      </c>
      <c r="E21" s="55">
        <v>6000000</v>
      </c>
    </row>
    <row r="22" spans="1:7" x14ac:dyDescent="0.2">
      <c r="A22" s="17" t="s">
        <v>81</v>
      </c>
      <c r="B22" s="55">
        <f>SUM('3. melléklet'!D12)</f>
        <v>23618699</v>
      </c>
      <c r="C22" s="55">
        <f t="shared" si="1"/>
        <v>25980568.900000002</v>
      </c>
      <c r="D22" s="55">
        <f t="shared" si="2"/>
        <v>28578625.790000007</v>
      </c>
      <c r="E22" s="58">
        <v>2000000</v>
      </c>
    </row>
    <row r="23" spans="1:7" x14ac:dyDescent="0.2">
      <c r="A23" s="18" t="s">
        <v>52</v>
      </c>
      <c r="B23" s="55">
        <f>SUM('3. melléklet'!D17)</f>
        <v>64748000</v>
      </c>
      <c r="C23" s="55">
        <f t="shared" si="1"/>
        <v>71222800</v>
      </c>
      <c r="D23" s="55">
        <f t="shared" si="2"/>
        <v>78345080</v>
      </c>
      <c r="E23" s="58">
        <v>4237831</v>
      </c>
    </row>
    <row r="24" spans="1:7" x14ac:dyDescent="0.2">
      <c r="A24" s="18" t="s">
        <v>54</v>
      </c>
      <c r="B24" s="55">
        <f>SUM('3. melléklet'!D18)</f>
        <v>17399000</v>
      </c>
      <c r="C24" s="55"/>
      <c r="D24" s="55">
        <f t="shared" si="2"/>
        <v>0</v>
      </c>
      <c r="E24" s="58">
        <v>3735905</v>
      </c>
    </row>
    <row r="25" spans="1:7" x14ac:dyDescent="0.2">
      <c r="A25" s="18" t="s">
        <v>57</v>
      </c>
      <c r="B25" s="55">
        <v>0</v>
      </c>
      <c r="C25" s="55">
        <v>0</v>
      </c>
      <c r="D25" s="55">
        <f t="shared" si="2"/>
        <v>0</v>
      </c>
      <c r="E25" s="55">
        <v>0</v>
      </c>
    </row>
    <row r="26" spans="1:7" x14ac:dyDescent="0.2">
      <c r="A26" s="38" t="s">
        <v>41</v>
      </c>
      <c r="B26" s="55">
        <f>SUM('3. melléklet'!D27)</f>
        <v>212116301</v>
      </c>
      <c r="C26" s="55">
        <f>SUM(C16)-SUM(C18:C25)</f>
        <v>252466831.10000008</v>
      </c>
      <c r="D26" s="55">
        <f t="shared" si="2"/>
        <v>277713514.2100001</v>
      </c>
      <c r="E26" s="55">
        <f>SUM(E16)-SUM(E18:E25)</f>
        <v>465297699.60000026</v>
      </c>
    </row>
    <row r="27" spans="1:7" x14ac:dyDescent="0.2">
      <c r="A27" s="30" t="s">
        <v>67</v>
      </c>
      <c r="B27" s="55">
        <v>0</v>
      </c>
      <c r="C27" s="55">
        <v>0</v>
      </c>
      <c r="D27" s="55">
        <f t="shared" si="2"/>
        <v>0</v>
      </c>
      <c r="E27" s="58">
        <v>0</v>
      </c>
    </row>
    <row r="28" spans="1:7" ht="13.5" thickBot="1" x14ac:dyDescent="0.25">
      <c r="A28" s="26" t="s">
        <v>86</v>
      </c>
      <c r="B28" s="57">
        <v>0</v>
      </c>
      <c r="C28" s="57">
        <v>0</v>
      </c>
      <c r="D28" s="55">
        <f t="shared" si="2"/>
        <v>0</v>
      </c>
      <c r="E28" s="59">
        <v>0</v>
      </c>
    </row>
    <row r="29" spans="1:7" ht="14.25" thickBot="1" x14ac:dyDescent="0.3">
      <c r="A29" s="61" t="s">
        <v>72</v>
      </c>
      <c r="B29" s="62">
        <f>SUM(B18:B28)</f>
        <v>670998000</v>
      </c>
      <c r="C29" s="62">
        <f>SUM(C18:C28)</f>
        <v>738097800.00000012</v>
      </c>
      <c r="D29" s="61">
        <f>SUM(D18:D28)</f>
        <v>811907580.00000024</v>
      </c>
      <c r="E29" s="62">
        <f>SUM(E18:E28)</f>
        <v>893098338.00000036</v>
      </c>
      <c r="F29" s="76"/>
      <c r="G29" s="76"/>
    </row>
  </sheetData>
  <mergeCells count="2">
    <mergeCell ref="D5:E5"/>
    <mergeCell ref="A3:E3"/>
  </mergeCells>
  <printOptions horizontalCentered="1"/>
  <pageMargins left="0.35433070866141736" right="0.39370078740157483" top="0.98425196850393704" bottom="0.98425196850393704" header="0.51181102362204722" footer="0.51181102362204722"/>
  <pageSetup paperSize="9" orientation="landscape" r:id="rId1"/>
  <headerFooter alignWithMargins="0">
    <oddHeader>&amp;A</oddHeader>
    <oddFooter>&amp;P. oldal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CD43-C77F-4C6D-8337-B2F0D623A40C}">
  <dimension ref="A1:F27"/>
  <sheetViews>
    <sheetView workbookViewId="0">
      <selection activeCell="A33" sqref="A32:A33"/>
    </sheetView>
  </sheetViews>
  <sheetFormatPr defaultRowHeight="12.75" x14ac:dyDescent="0.2"/>
  <cols>
    <col min="1" max="1" width="34.42578125" style="71" customWidth="1"/>
    <col min="2" max="256" width="9.140625" style="71"/>
    <col min="257" max="257" width="19" style="71" customWidth="1"/>
    <col min="258" max="512" width="9.140625" style="71"/>
    <col min="513" max="513" width="19" style="71" customWidth="1"/>
    <col min="514" max="768" width="9.140625" style="71"/>
    <col min="769" max="769" width="19" style="71" customWidth="1"/>
    <col min="770" max="1024" width="9.140625" style="71"/>
    <col min="1025" max="1025" width="19" style="71" customWidth="1"/>
    <col min="1026" max="1280" width="9.140625" style="71"/>
    <col min="1281" max="1281" width="19" style="71" customWidth="1"/>
    <col min="1282" max="1536" width="9.140625" style="71"/>
    <col min="1537" max="1537" width="19" style="71" customWidth="1"/>
    <col min="1538" max="1792" width="9.140625" style="71"/>
    <col min="1793" max="1793" width="19" style="71" customWidth="1"/>
    <col min="1794" max="2048" width="9.140625" style="71"/>
    <col min="2049" max="2049" width="19" style="71" customWidth="1"/>
    <col min="2050" max="2304" width="9.140625" style="71"/>
    <col min="2305" max="2305" width="19" style="71" customWidth="1"/>
    <col min="2306" max="2560" width="9.140625" style="71"/>
    <col min="2561" max="2561" width="19" style="71" customWidth="1"/>
    <col min="2562" max="2816" width="9.140625" style="71"/>
    <col min="2817" max="2817" width="19" style="71" customWidth="1"/>
    <col min="2818" max="3072" width="9.140625" style="71"/>
    <col min="3073" max="3073" width="19" style="71" customWidth="1"/>
    <col min="3074" max="3328" width="9.140625" style="71"/>
    <col min="3329" max="3329" width="19" style="71" customWidth="1"/>
    <col min="3330" max="3584" width="9.140625" style="71"/>
    <col min="3585" max="3585" width="19" style="71" customWidth="1"/>
    <col min="3586" max="3840" width="9.140625" style="71"/>
    <col min="3841" max="3841" width="19" style="71" customWidth="1"/>
    <col min="3842" max="4096" width="9.140625" style="71"/>
    <col min="4097" max="4097" width="19" style="71" customWidth="1"/>
    <col min="4098" max="4352" width="9.140625" style="71"/>
    <col min="4353" max="4353" width="19" style="71" customWidth="1"/>
    <col min="4354" max="4608" width="9.140625" style="71"/>
    <col min="4609" max="4609" width="19" style="71" customWidth="1"/>
    <col min="4610" max="4864" width="9.140625" style="71"/>
    <col min="4865" max="4865" width="19" style="71" customWidth="1"/>
    <col min="4866" max="5120" width="9.140625" style="71"/>
    <col min="5121" max="5121" width="19" style="71" customWidth="1"/>
    <col min="5122" max="5376" width="9.140625" style="71"/>
    <col min="5377" max="5377" width="19" style="71" customWidth="1"/>
    <col min="5378" max="5632" width="9.140625" style="71"/>
    <col min="5633" max="5633" width="19" style="71" customWidth="1"/>
    <col min="5634" max="5888" width="9.140625" style="71"/>
    <col min="5889" max="5889" width="19" style="71" customWidth="1"/>
    <col min="5890" max="6144" width="9.140625" style="71"/>
    <col min="6145" max="6145" width="19" style="71" customWidth="1"/>
    <col min="6146" max="6400" width="9.140625" style="71"/>
    <col min="6401" max="6401" width="19" style="71" customWidth="1"/>
    <col min="6402" max="6656" width="9.140625" style="71"/>
    <col min="6657" max="6657" width="19" style="71" customWidth="1"/>
    <col min="6658" max="6912" width="9.140625" style="71"/>
    <col min="6913" max="6913" width="19" style="71" customWidth="1"/>
    <col min="6914" max="7168" width="9.140625" style="71"/>
    <col min="7169" max="7169" width="19" style="71" customWidth="1"/>
    <col min="7170" max="7424" width="9.140625" style="71"/>
    <col min="7425" max="7425" width="19" style="71" customWidth="1"/>
    <col min="7426" max="7680" width="9.140625" style="71"/>
    <col min="7681" max="7681" width="19" style="71" customWidth="1"/>
    <col min="7682" max="7936" width="9.140625" style="71"/>
    <col min="7937" max="7937" width="19" style="71" customWidth="1"/>
    <col min="7938" max="8192" width="9.140625" style="71"/>
    <col min="8193" max="8193" width="19" style="71" customWidth="1"/>
    <col min="8194" max="8448" width="9.140625" style="71"/>
    <col min="8449" max="8449" width="19" style="71" customWidth="1"/>
    <col min="8450" max="8704" width="9.140625" style="71"/>
    <col min="8705" max="8705" width="19" style="71" customWidth="1"/>
    <col min="8706" max="8960" width="9.140625" style="71"/>
    <col min="8961" max="8961" width="19" style="71" customWidth="1"/>
    <col min="8962" max="9216" width="9.140625" style="71"/>
    <col min="9217" max="9217" width="19" style="71" customWidth="1"/>
    <col min="9218" max="9472" width="9.140625" style="71"/>
    <col min="9473" max="9473" width="19" style="71" customWidth="1"/>
    <col min="9474" max="9728" width="9.140625" style="71"/>
    <col min="9729" max="9729" width="19" style="71" customWidth="1"/>
    <col min="9730" max="9984" width="9.140625" style="71"/>
    <col min="9985" max="9985" width="19" style="71" customWidth="1"/>
    <col min="9986" max="10240" width="9.140625" style="71"/>
    <col min="10241" max="10241" width="19" style="71" customWidth="1"/>
    <col min="10242" max="10496" width="9.140625" style="71"/>
    <col min="10497" max="10497" width="19" style="71" customWidth="1"/>
    <col min="10498" max="10752" width="9.140625" style="71"/>
    <col min="10753" max="10753" width="19" style="71" customWidth="1"/>
    <col min="10754" max="11008" width="9.140625" style="71"/>
    <col min="11009" max="11009" width="19" style="71" customWidth="1"/>
    <col min="11010" max="11264" width="9.140625" style="71"/>
    <col min="11265" max="11265" width="19" style="71" customWidth="1"/>
    <col min="11266" max="11520" width="9.140625" style="71"/>
    <col min="11521" max="11521" width="19" style="71" customWidth="1"/>
    <col min="11522" max="11776" width="9.140625" style="71"/>
    <col min="11777" max="11777" width="19" style="71" customWidth="1"/>
    <col min="11778" max="12032" width="9.140625" style="71"/>
    <col min="12033" max="12033" width="19" style="71" customWidth="1"/>
    <col min="12034" max="12288" width="9.140625" style="71"/>
    <col min="12289" max="12289" width="19" style="71" customWidth="1"/>
    <col min="12290" max="12544" width="9.140625" style="71"/>
    <col min="12545" max="12545" width="19" style="71" customWidth="1"/>
    <col min="12546" max="12800" width="9.140625" style="71"/>
    <col min="12801" max="12801" width="19" style="71" customWidth="1"/>
    <col min="12802" max="13056" width="9.140625" style="71"/>
    <col min="13057" max="13057" width="19" style="71" customWidth="1"/>
    <col min="13058" max="13312" width="9.140625" style="71"/>
    <col min="13313" max="13313" width="19" style="71" customWidth="1"/>
    <col min="13314" max="13568" width="9.140625" style="71"/>
    <col min="13569" max="13569" width="19" style="71" customWidth="1"/>
    <col min="13570" max="13824" width="9.140625" style="71"/>
    <col min="13825" max="13825" width="19" style="71" customWidth="1"/>
    <col min="13826" max="14080" width="9.140625" style="71"/>
    <col min="14081" max="14081" width="19" style="71" customWidth="1"/>
    <col min="14082" max="14336" width="9.140625" style="71"/>
    <col min="14337" max="14337" width="19" style="71" customWidth="1"/>
    <col min="14338" max="14592" width="9.140625" style="71"/>
    <col min="14593" max="14593" width="19" style="71" customWidth="1"/>
    <col min="14594" max="14848" width="9.140625" style="71"/>
    <col min="14849" max="14849" width="19" style="71" customWidth="1"/>
    <col min="14850" max="15104" width="9.140625" style="71"/>
    <col min="15105" max="15105" width="19" style="71" customWidth="1"/>
    <col min="15106" max="15360" width="9.140625" style="71"/>
    <col min="15361" max="15361" width="19" style="71" customWidth="1"/>
    <col min="15362" max="15616" width="9.140625" style="71"/>
    <col min="15617" max="15617" width="19" style="71" customWidth="1"/>
    <col min="15618" max="15872" width="9.140625" style="71"/>
    <col min="15873" max="15873" width="19" style="71" customWidth="1"/>
    <col min="15874" max="16128" width="9.140625" style="71"/>
    <col min="16129" max="16129" width="19" style="71" customWidth="1"/>
    <col min="16130" max="16384" width="9.140625" style="71"/>
  </cols>
  <sheetData>
    <row r="1" spans="1:6" x14ac:dyDescent="0.2">
      <c r="D1" s="117" t="s">
        <v>103</v>
      </c>
      <c r="E1" s="117"/>
      <c r="F1" s="117"/>
    </row>
    <row r="2" spans="1:6" ht="15" customHeight="1" x14ac:dyDescent="0.25">
      <c r="A2" s="116" t="s">
        <v>76</v>
      </c>
      <c r="B2" s="116"/>
      <c r="C2" s="116"/>
    </row>
    <row r="5" spans="1:6" ht="13.5" x14ac:dyDescent="0.25">
      <c r="A5" s="72" t="s">
        <v>77</v>
      </c>
    </row>
    <row r="6" spans="1:6" ht="13.5" x14ac:dyDescent="0.25">
      <c r="A6" s="73"/>
    </row>
    <row r="7" spans="1:6" x14ac:dyDescent="0.2">
      <c r="A7" s="74"/>
    </row>
    <row r="8" spans="1:6" x14ac:dyDescent="0.2">
      <c r="A8" s="71" t="s">
        <v>94</v>
      </c>
    </row>
    <row r="9" spans="1:6" x14ac:dyDescent="0.2">
      <c r="A9" s="71" t="s">
        <v>113</v>
      </c>
    </row>
    <row r="10" spans="1:6" x14ac:dyDescent="0.2">
      <c r="A10" s="71" t="s">
        <v>99</v>
      </c>
    </row>
    <row r="11" spans="1:6" x14ac:dyDescent="0.2">
      <c r="A11" s="71" t="s">
        <v>112</v>
      </c>
    </row>
    <row r="12" spans="1:6" x14ac:dyDescent="0.2">
      <c r="A12" s="71" t="s">
        <v>96</v>
      </c>
    </row>
    <row r="13" spans="1:6" x14ac:dyDescent="0.2">
      <c r="A13" s="71" t="s">
        <v>93</v>
      </c>
    </row>
    <row r="14" spans="1:6" x14ac:dyDescent="0.2">
      <c r="A14" s="71" t="s">
        <v>90</v>
      </c>
    </row>
    <row r="15" spans="1:6" x14ac:dyDescent="0.2">
      <c r="A15" s="71" t="s">
        <v>106</v>
      </c>
    </row>
    <row r="16" spans="1:6" x14ac:dyDescent="0.2">
      <c r="A16" s="71" t="s">
        <v>111</v>
      </c>
    </row>
    <row r="17" spans="1:2" x14ac:dyDescent="0.2">
      <c r="A17" s="71" t="s">
        <v>97</v>
      </c>
    </row>
    <row r="18" spans="1:2" s="73" customFormat="1" ht="13.5" x14ac:dyDescent="0.25">
      <c r="A18" s="71" t="s">
        <v>109</v>
      </c>
      <c r="B18" s="71"/>
    </row>
    <row r="19" spans="1:2" x14ac:dyDescent="0.2">
      <c r="A19" s="71" t="s">
        <v>91</v>
      </c>
    </row>
    <row r="20" spans="1:2" x14ac:dyDescent="0.2">
      <c r="A20" s="71" t="s">
        <v>92</v>
      </c>
    </row>
    <row r="21" spans="1:2" x14ac:dyDescent="0.2">
      <c r="A21" s="71" t="s">
        <v>95</v>
      </c>
    </row>
    <row r="22" spans="1:2" x14ac:dyDescent="0.2">
      <c r="A22" s="71" t="s">
        <v>121</v>
      </c>
    </row>
    <row r="23" spans="1:2" x14ac:dyDescent="0.2">
      <c r="A23" s="71" t="s">
        <v>120</v>
      </c>
    </row>
    <row r="24" spans="1:2" x14ac:dyDescent="0.2">
      <c r="A24" s="71" t="s">
        <v>98</v>
      </c>
    </row>
    <row r="25" spans="1:2" x14ac:dyDescent="0.2">
      <c r="A25" s="71" t="s">
        <v>110</v>
      </c>
    </row>
    <row r="26" spans="1:2" x14ac:dyDescent="0.2">
      <c r="A26" s="71" t="s">
        <v>100</v>
      </c>
    </row>
    <row r="27" spans="1:2" x14ac:dyDescent="0.2">
      <c r="A27" s="71" t="s">
        <v>119</v>
      </c>
    </row>
  </sheetData>
  <sortState xmlns:xlrd2="http://schemas.microsoft.com/office/spreadsheetml/2017/richdata2" ref="A8:A27">
    <sortCondition ref="A8:A27"/>
  </sortState>
  <mergeCells count="2">
    <mergeCell ref="A2:C2"/>
    <mergeCell ref="D1:F1"/>
  </mergeCell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>
    <oddHeader>&amp;A</oddHeader>
    <oddFooter>&amp;P. oldal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1. melléklet</vt:lpstr>
      <vt:lpstr>2. melléklet</vt:lpstr>
      <vt:lpstr>3. melléklet</vt:lpstr>
      <vt:lpstr>4. melléklet</vt:lpstr>
      <vt:lpstr>5. melléklet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Bársony Éva</dc:creator>
  <cp:lastModifiedBy>Kovács Laura</cp:lastModifiedBy>
  <cp:lastPrinted>2026-01-21T13:57:54Z</cp:lastPrinted>
  <dcterms:created xsi:type="dcterms:W3CDTF">2021-02-09T11:45:36Z</dcterms:created>
  <dcterms:modified xsi:type="dcterms:W3CDTF">2026-02-06T06:48:00Z</dcterms:modified>
</cp:coreProperties>
</file>